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atka\121 107 Čisovice_Bojov\PDPS\soupisy prací\po dotazech uchazečů\"/>
    </mc:Choice>
  </mc:AlternateContent>
  <bookViews>
    <workbookView xWindow="0" yWindow="0" windowWidth="0" windowHeight="0"/>
  </bookViews>
  <sheets>
    <sheet name="Rekapitulace" sheetId="21" r:id="rId1"/>
    <sheet name="SO 000" sheetId="2" r:id="rId2"/>
    <sheet name="SO 101SO 020" sheetId="3" r:id="rId3"/>
    <sheet name="SO 101SO 101" sheetId="4" r:id="rId4"/>
    <sheet name="SO 101SO 180" sheetId="5" r:id="rId5"/>
    <sheet name="SO 102SO 020" sheetId="6" r:id="rId6"/>
    <sheet name="SO 102SO 102" sheetId="7" r:id="rId7"/>
    <sheet name="SO 102SO 180" sheetId="8" r:id="rId8"/>
    <sheet name="SO 102SO 250" sheetId="9" r:id="rId9"/>
    <sheet name="SO 102SO 301" sheetId="10" r:id="rId10"/>
    <sheet name="SO 103SO 020" sheetId="11" r:id="rId11"/>
    <sheet name="SO 103SO 103" sheetId="12" r:id="rId12"/>
    <sheet name="SO 103SO 180" sheetId="13" r:id="rId13"/>
    <sheet name="SO 104SO 020" sheetId="14" r:id="rId14"/>
    <sheet name="SO 104SO 104" sheetId="15" r:id="rId15"/>
    <sheet name="SO 104SO 180" sheetId="16" r:id="rId16"/>
    <sheet name="SO 105SO 020" sheetId="17" r:id="rId17"/>
    <sheet name="SO 105SO 105" sheetId="18" r:id="rId18"/>
    <sheet name="SO 105SO 180" sheetId="19" r:id="rId19"/>
    <sheet name="SO 110" sheetId="20" r:id="rId20"/>
  </sheets>
  <calcPr/>
</workbook>
</file>

<file path=xl/calcChain.xml><?xml version="1.0" encoding="utf-8"?>
<calcChain xmlns="http://schemas.openxmlformats.org/spreadsheetml/2006/main">
  <c i="21" l="1"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20" r="I3"/>
  <c r="I50"/>
  <c r="O93"/>
  <c r="I93"/>
  <c r="O89"/>
  <c r="I89"/>
  <c r="O85"/>
  <c r="I85"/>
  <c r="O78"/>
  <c r="I78"/>
  <c r="O68"/>
  <c r="I68"/>
  <c r="O60"/>
  <c r="I60"/>
  <c r="O56"/>
  <c r="I56"/>
  <c r="O51"/>
  <c r="I51"/>
  <c r="I24"/>
  <c r="O42"/>
  <c r="I42"/>
  <c r="O32"/>
  <c r="I32"/>
  <c r="O25"/>
  <c r="I25"/>
  <c r="I15"/>
  <c r="O20"/>
  <c r="I20"/>
  <c r="O16"/>
  <c r="I16"/>
  <c r="I8"/>
  <c r="O9"/>
  <c r="I9"/>
  <c i="19" r="I3"/>
  <c r="I9"/>
  <c r="O10"/>
  <c r="I10"/>
  <c i="18" r="I3"/>
  <c r="I142"/>
  <c r="O160"/>
  <c r="I160"/>
  <c r="O155"/>
  <c r="I155"/>
  <c r="O151"/>
  <c r="I151"/>
  <c r="O147"/>
  <c r="I147"/>
  <c r="O143"/>
  <c r="I143"/>
  <c r="I133"/>
  <c r="O138"/>
  <c r="I138"/>
  <c r="O134"/>
  <c r="I134"/>
  <c r="I101"/>
  <c r="O129"/>
  <c r="I129"/>
  <c r="O123"/>
  <c r="I123"/>
  <c r="O119"/>
  <c r="I119"/>
  <c r="O115"/>
  <c r="I115"/>
  <c r="O110"/>
  <c r="I110"/>
  <c r="O106"/>
  <c r="I106"/>
  <c r="O102"/>
  <c r="I102"/>
  <c r="I84"/>
  <c r="O97"/>
  <c r="I97"/>
  <c r="O93"/>
  <c r="I93"/>
  <c r="O89"/>
  <c r="I89"/>
  <c r="O85"/>
  <c r="I85"/>
  <c r="I75"/>
  <c r="O80"/>
  <c r="I80"/>
  <c r="O76"/>
  <c r="I76"/>
  <c r="I31"/>
  <c r="O71"/>
  <c r="I71"/>
  <c r="O67"/>
  <c r="I67"/>
  <c r="O63"/>
  <c r="I63"/>
  <c r="O59"/>
  <c r="I59"/>
  <c r="O55"/>
  <c r="I55"/>
  <c r="O51"/>
  <c r="I51"/>
  <c r="O46"/>
  <c r="I46"/>
  <c r="O42"/>
  <c r="I42"/>
  <c r="O36"/>
  <c r="I36"/>
  <c r="O32"/>
  <c r="I32"/>
  <c r="I9"/>
  <c r="O25"/>
  <c r="I25"/>
  <c r="O21"/>
  <c r="I21"/>
  <c r="O17"/>
  <c r="I17"/>
  <c r="O10"/>
  <c r="I10"/>
  <c i="17" r="I3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6" r="I3"/>
  <c r="I9"/>
  <c r="O10"/>
  <c r="I10"/>
  <c i="15" r="I3"/>
  <c r="I192"/>
  <c r="O214"/>
  <c r="I214"/>
  <c r="O209"/>
  <c r="I209"/>
  <c r="O205"/>
  <c r="I205"/>
  <c r="O201"/>
  <c r="I201"/>
  <c r="O197"/>
  <c r="I197"/>
  <c r="O193"/>
  <c r="I193"/>
  <c r="I179"/>
  <c r="O188"/>
  <c r="I188"/>
  <c r="O184"/>
  <c r="I184"/>
  <c r="O180"/>
  <c r="I180"/>
  <c r="I137"/>
  <c r="O175"/>
  <c r="I175"/>
  <c r="O171"/>
  <c r="I171"/>
  <c r="O167"/>
  <c r="I167"/>
  <c r="O161"/>
  <c r="I161"/>
  <c r="O157"/>
  <c r="I157"/>
  <c r="O153"/>
  <c r="I153"/>
  <c r="O149"/>
  <c r="I149"/>
  <c r="O145"/>
  <c r="I145"/>
  <c r="O138"/>
  <c r="I138"/>
  <c r="I96"/>
  <c r="O131"/>
  <c r="I131"/>
  <c r="O125"/>
  <c r="I125"/>
  <c r="O121"/>
  <c r="I121"/>
  <c r="O117"/>
  <c r="I117"/>
  <c r="O111"/>
  <c r="I111"/>
  <c r="O105"/>
  <c r="I105"/>
  <c r="O101"/>
  <c r="I101"/>
  <c r="O97"/>
  <c r="I97"/>
  <c r="I83"/>
  <c r="O92"/>
  <c r="I92"/>
  <c r="O88"/>
  <c r="I88"/>
  <c r="O84"/>
  <c r="I84"/>
  <c r="I35"/>
  <c r="O76"/>
  <c r="I76"/>
  <c r="O72"/>
  <c r="I72"/>
  <c r="O68"/>
  <c r="I68"/>
  <c r="O64"/>
  <c r="I64"/>
  <c r="O60"/>
  <c r="I60"/>
  <c r="O54"/>
  <c r="I54"/>
  <c r="O50"/>
  <c r="I50"/>
  <c r="O44"/>
  <c r="I44"/>
  <c r="O40"/>
  <c r="I40"/>
  <c r="O36"/>
  <c r="I36"/>
  <c r="I9"/>
  <c r="O29"/>
  <c r="I29"/>
  <c r="O25"/>
  <c r="I25"/>
  <c r="O21"/>
  <c r="I21"/>
  <c r="O17"/>
  <c r="I17"/>
  <c r="O10"/>
  <c r="I10"/>
  <c i="14" r="I3"/>
  <c r="I53"/>
  <c r="O54"/>
  <c r="I54"/>
  <c r="I40"/>
  <c r="O49"/>
  <c r="I49"/>
  <c r="O45"/>
  <c r="I45"/>
  <c r="O41"/>
  <c r="I41"/>
  <c r="I9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3" r="I3"/>
  <c r="I9"/>
  <c r="O10"/>
  <c r="I10"/>
  <c i="12" r="I3"/>
  <c r="I147"/>
  <c r="O158"/>
  <c r="I158"/>
  <c r="O152"/>
  <c r="I152"/>
  <c r="O148"/>
  <c r="I148"/>
  <c r="I132"/>
  <c r="O143"/>
  <c r="I143"/>
  <c r="O137"/>
  <c r="I137"/>
  <c r="O133"/>
  <c r="I133"/>
  <c r="I94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I73"/>
  <c r="O90"/>
  <c r="I90"/>
  <c r="O86"/>
  <c r="I86"/>
  <c r="O82"/>
  <c r="I82"/>
  <c r="O78"/>
  <c r="I78"/>
  <c r="O74"/>
  <c r="I74"/>
  <c r="I64"/>
  <c r="O69"/>
  <c r="I69"/>
  <c r="O65"/>
  <c r="I65"/>
  <c r="I25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9"/>
  <c r="O21"/>
  <c r="I21"/>
  <c r="O17"/>
  <c r="I17"/>
  <c r="O10"/>
  <c r="I10"/>
  <c i="11" r="I3"/>
  <c r="I52"/>
  <c r="O53"/>
  <c r="I53"/>
  <c r="I43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0" r="I3"/>
  <c r="I158"/>
  <c r="O159"/>
  <c r="I159"/>
  <c r="I103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2"/>
  <c r="I112"/>
  <c r="O108"/>
  <c r="I108"/>
  <c r="O104"/>
  <c r="I104"/>
  <c r="I89"/>
  <c r="O99"/>
  <c r="I99"/>
  <c r="O90"/>
  <c r="I90"/>
  <c r="I18"/>
  <c r="O85"/>
  <c r="I85"/>
  <c r="O81"/>
  <c r="I81"/>
  <c r="O77"/>
  <c r="I77"/>
  <c r="O73"/>
  <c r="I73"/>
  <c r="O60"/>
  <c r="I60"/>
  <c r="O51"/>
  <c r="I51"/>
  <c r="O45"/>
  <c r="I45"/>
  <c r="O36"/>
  <c r="I36"/>
  <c r="O27"/>
  <c r="I27"/>
  <c r="O23"/>
  <c r="I23"/>
  <c r="O19"/>
  <c r="I19"/>
  <c r="I9"/>
  <c r="O14"/>
  <c r="I14"/>
  <c r="O10"/>
  <c r="I10"/>
  <c i="9" r="I3"/>
  <c r="I36"/>
  <c r="O37"/>
  <c r="I37"/>
  <c r="I31"/>
  <c r="O32"/>
  <c r="I32"/>
  <c r="I14"/>
  <c r="O27"/>
  <c r="I27"/>
  <c r="O23"/>
  <c r="I23"/>
  <c r="O19"/>
  <c r="I19"/>
  <c r="O15"/>
  <c r="I15"/>
  <c r="I9"/>
  <c r="O10"/>
  <c r="I10"/>
  <c i="8" r="I3"/>
  <c r="I9"/>
  <c r="O10"/>
  <c r="I10"/>
  <c i="7" r="I3"/>
  <c r="I185"/>
  <c r="O217"/>
  <c r="I217"/>
  <c r="O212"/>
  <c r="I212"/>
  <c r="O208"/>
  <c r="I208"/>
  <c r="O204"/>
  <c r="I204"/>
  <c r="O190"/>
  <c r="I190"/>
  <c r="O186"/>
  <c r="I186"/>
  <c r="I164"/>
  <c r="O181"/>
  <c r="I181"/>
  <c r="O177"/>
  <c r="I177"/>
  <c r="O169"/>
  <c r="I169"/>
  <c r="O165"/>
  <c r="I165"/>
  <c r="I122"/>
  <c r="O159"/>
  <c r="I159"/>
  <c r="O155"/>
  <c r="I155"/>
  <c r="O151"/>
  <c r="I151"/>
  <c r="O145"/>
  <c r="I145"/>
  <c r="O141"/>
  <c r="I141"/>
  <c r="O137"/>
  <c r="I137"/>
  <c r="O133"/>
  <c r="I133"/>
  <c r="O129"/>
  <c r="I129"/>
  <c r="O123"/>
  <c r="I123"/>
  <c r="I95"/>
  <c r="O116"/>
  <c r="I116"/>
  <c r="O110"/>
  <c r="I110"/>
  <c r="O104"/>
  <c r="I104"/>
  <c r="O100"/>
  <c r="I100"/>
  <c r="O96"/>
  <c r="I96"/>
  <c r="I80"/>
  <c r="O89"/>
  <c r="I89"/>
  <c r="O85"/>
  <c r="I85"/>
  <c r="O81"/>
  <c r="I81"/>
  <c r="I27"/>
  <c r="O76"/>
  <c r="I76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28"/>
  <c r="I28"/>
  <c r="I9"/>
  <c r="O21"/>
  <c r="I21"/>
  <c r="O17"/>
  <c r="I17"/>
  <c r="O10"/>
  <c r="I10"/>
  <c i="6" r="I3"/>
  <c r="I56"/>
  <c r="O57"/>
  <c r="I57"/>
  <c r="I43"/>
  <c r="O52"/>
  <c r="I52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5" r="I3"/>
  <c r="I9"/>
  <c r="O10"/>
  <c r="I10"/>
  <c i="4" r="I3"/>
  <c r="I317"/>
  <c r="O393"/>
  <c r="I393"/>
  <c r="O386"/>
  <c r="I386"/>
  <c r="O376"/>
  <c r="I376"/>
  <c r="O368"/>
  <c r="I368"/>
  <c r="O363"/>
  <c r="I363"/>
  <c r="O348"/>
  <c r="I348"/>
  <c r="O344"/>
  <c r="I344"/>
  <c r="O337"/>
  <c r="I337"/>
  <c r="O326"/>
  <c r="I326"/>
  <c r="O322"/>
  <c r="I322"/>
  <c r="O318"/>
  <c r="I318"/>
  <c r="I280"/>
  <c r="O309"/>
  <c r="I309"/>
  <c r="O305"/>
  <c r="I305"/>
  <c r="O296"/>
  <c r="I296"/>
  <c r="O292"/>
  <c r="I292"/>
  <c r="O285"/>
  <c r="I285"/>
  <c r="O281"/>
  <c r="I281"/>
  <c r="I203"/>
  <c r="O275"/>
  <c r="I275"/>
  <c r="O268"/>
  <c r="I268"/>
  <c r="O264"/>
  <c r="I264"/>
  <c r="O258"/>
  <c r="I258"/>
  <c r="O252"/>
  <c r="I252"/>
  <c r="O246"/>
  <c r="I246"/>
  <c r="O242"/>
  <c r="I242"/>
  <c r="O212"/>
  <c r="I212"/>
  <c r="O208"/>
  <c r="I208"/>
  <c r="O204"/>
  <c r="I204"/>
  <c r="I140"/>
  <c r="O189"/>
  <c r="I189"/>
  <c r="O179"/>
  <c r="I179"/>
  <c r="O175"/>
  <c r="I175"/>
  <c r="O171"/>
  <c r="I171"/>
  <c r="O162"/>
  <c r="I162"/>
  <c r="O158"/>
  <c r="I158"/>
  <c r="O150"/>
  <c r="I150"/>
  <c r="O141"/>
  <c r="I141"/>
  <c r="I124"/>
  <c r="O136"/>
  <c r="I136"/>
  <c r="O129"/>
  <c r="I129"/>
  <c r="O125"/>
  <c r="I125"/>
  <c r="I30"/>
  <c r="O118"/>
  <c r="I118"/>
  <c r="O110"/>
  <c r="I110"/>
  <c r="O104"/>
  <c r="I104"/>
  <c r="O98"/>
  <c r="I98"/>
  <c r="O91"/>
  <c r="I91"/>
  <c r="O84"/>
  <c r="I84"/>
  <c r="O80"/>
  <c r="I80"/>
  <c r="O76"/>
  <c r="I76"/>
  <c r="O61"/>
  <c r="I61"/>
  <c r="O57"/>
  <c r="I57"/>
  <c r="O49"/>
  <c r="I49"/>
  <c r="O45"/>
  <c r="I45"/>
  <c r="O41"/>
  <c r="I41"/>
  <c r="O37"/>
  <c r="I37"/>
  <c r="O31"/>
  <c r="I31"/>
  <c r="I9"/>
  <c r="O22"/>
  <c r="I22"/>
  <c r="O18"/>
  <c r="I18"/>
  <c r="O10"/>
  <c r="I10"/>
  <c i="3" r="I3"/>
  <c r="I58"/>
  <c r="O59"/>
  <c r="I59"/>
  <c r="I43"/>
  <c r="O54"/>
  <c r="I54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8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<sst xmlns="http://schemas.openxmlformats.org/spreadsheetml/2006/main">
  <si>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</si>
  <si>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</si>
  <si>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</si>
  <si>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121 107 - Čísovice -Bojov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</si>
  <si>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</si>
  <si>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</si>
  <si>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</si>
  <si>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</si>
  <si>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</si>
  <si>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</si>
  <si>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</si>
  <si>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</si>
  <si>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Vedlejší Rozpočtové náklady</t>
  </si>
  <si>
    <t>SO 020</t>
  </si>
  <si>
    <t>PŘÍPRAVA ÚZEMÍ</t>
  </si>
  <si>
    <t>SO 101</t>
  </si>
  <si>
    <t xml:space="preserve">OPRAVA SILNICE III/1025  ZÚ –  km 2.2046</t>
  </si>
  <si>
    <t>SO 180</t>
  </si>
  <si>
    <t>PŘECHODNÉ DOPRAVNÍ ZNAČENÍ</t>
  </si>
  <si>
    <t>SO 102</t>
  </si>
  <si>
    <t>OPRAVA SILNICE III/1025 km 2.3769 – 3.0400</t>
  </si>
  <si>
    <t>SO 250</t>
  </si>
  <si>
    <t>OPĚRNÁ GABIONOVÁ ZEĎ V KM 2.900 - 3.008</t>
  </si>
  <si>
    <t>SO 301</t>
  </si>
  <si>
    <t>DEŠŤOVÁ KANALIZACE</t>
  </si>
  <si>
    <t>SO 103</t>
  </si>
  <si>
    <t>OPRAVA SILNICE III/1025 km 3.0400 – 3.3140</t>
  </si>
  <si>
    <t>SO 104</t>
  </si>
  <si>
    <t>OPRAVA SILNICE III/1025 km 3.3140 - 3.5800</t>
  </si>
  <si>
    <t>SO 105</t>
  </si>
  <si>
    <t>OPRAVA SILNICE III/1025 km 3.683 – KÚ</t>
  </si>
  <si>
    <t>SO 110</t>
  </si>
  <si>
    <t>ÚPRAVY POCHOZÍCH PLOCH</t>
  </si>
  <si>
    <t>Soupis prací objektu</t>
  </si>
  <si>
    <t>S</t>
  </si>
  <si>
    <t>Stavba:</t>
  </si>
  <si>
    <t>121 107</t>
  </si>
  <si>
    <t>Čísovice -Bojov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</si>
  <si>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</si>
  <si>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</si>
  <si>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</si>
  <si>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</si>
  <si>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</si>
  <si>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</si>
  <si>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</si>
  <si>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</si>
  <si>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</si>
  <si>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</si>
  <si>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</si>
  <si>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</si>
  <si>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</si>
  <si>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</si>
  <si>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</si>
  <si>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</si>
  <si>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</si>
  <si>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02710</t>
  </si>
  <si>
    <t/>
  </si>
  <si>
    <t>POMOC PRÁCE ZŘÍZ NEBO ZAJIŠŤ OBJÍŽĎKY A PŘÍSTUP CESTY</t>
  </si>
  <si>
    <t>KPL</t>
  </si>
  <si>
    <t>PP</t>
  </si>
  <si>
    <t>Oprava objízdných tras - Preliminářová položka 
- se souhlasem investora a TDI, bude čerpáno dle skutečně provedených prací v cenové hladině dle aktuálně platného ceníku OTSKP v době provádění těchto prací. 
Byla stanovena fixní cena - 700.000,-Kč</t>
  </si>
  <si>
    <t>TS</t>
  </si>
  <si>
    <t>Položka zahrnuje:_x000d_
- veškeré náklady spojené se zřízením nebo zajištěním objížďky a přístupové cesty_x000d_
Položka nezahrnuje:_x000d_
- x</t>
  </si>
  <si>
    <t>Objekt:</t>
  </si>
  <si>
    <t>O1</t>
  </si>
  <si>
    <t>02730</t>
  </si>
  <si>
    <t>POMOC PRÁCE ZŘÍZ NEBO ZAJIŠŤ OCHRANU INŽENÝRSKÝCH SÍTÍ</t>
  </si>
  <si>
    <t>ochrana dotčených IS</t>
  </si>
  <si>
    <t>Položka zahrnuje:_x000d_
- veškeré náklady spojené s ochranou inženýrských sítí_x000d_
Položka nezahrnuje:_x000d_
- x</t>
  </si>
  <si>
    <t>02821</t>
  </si>
  <si>
    <t>PRŮZKUMNÉ PRÁCE ARCHEOLOGICKÉ NA POVRCHU</t>
  </si>
  <si>
    <t>základní archeologický průzkum:
- skrytou ornici (v našem případě spíš jen drny podél vozovky) 
- všechny zemní práce spojené s plochou staveniště (v našem případě odkop pro obrubníky a výkopy pro UV) 
budou sledovány, a kresebně/fotograficky/písemně dokumentovány.</t>
  </si>
  <si>
    <t>Položka zahrnuje:_x000d_
- veškeré náklady spojené s objednatelem požadovanými pracemi_x000d_
Položka nezahrnuje:_x000d_
- x</t>
  </si>
  <si>
    <t>02910</t>
  </si>
  <si>
    <t>OSTATNÍ POŽADAVKY - ZEMĚMĚŘICKÁ MĚŘENÍ VE VÝSTAVBĚ</t>
  </si>
  <si>
    <t>Vytyčovací práce v průběhu stavby</t>
  </si>
  <si>
    <t>Položka zahrnuje:_x000d_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mikrosítí._x000d_
- veškeré náklady spojené s objednatelem požadovanými pracemi_x000d_
Položka nezahrnuje:_x000d_
- x_x000d_
Způsob stanovení:_x000d_
- pro stanovení orientační investorské ceny určete jednotkovou cenu jako 1% předpokládané ceny stavby</t>
  </si>
  <si>
    <t>029113</t>
  </si>
  <si>
    <t>a</t>
  </si>
  <si>
    <t>OSTATNÍ POŽADAVKY - GEODETICKÉ ZAMĚŘENÍ - CELKY</t>
  </si>
  <si>
    <t>KUS</t>
  </si>
  <si>
    <t>Geodetické práce před výstavbou - Zaměření před stavbou a polohové a výškové vytyčení podzemních vedení IS dle projektové dokumentace
Před zahájením realizačních prací je nutno všechny inženýrské sítě „vypípat“, vytyčit a řádně označit např. kolíky nebo reflexní páskou. Vytyčení je potřeba ověřit u příslušných správců či vlastníků inženýrských sítí.</t>
  </si>
  <si>
    <t>zahrnuje veškeré náklady spojené s objednatelem požadovanými pracemi</t>
  </si>
  <si>
    <t>b</t>
  </si>
  <si>
    <t>Geodetické práce po výstavbě - zaměření skutečného provedení stavby (předání investorovi digitálně i v tištěné podobě)</t>
  </si>
  <si>
    <t>02940</t>
  </si>
  <si>
    <t>OSTATNÍ POŽADAVKY - VYPRACOVÁNÍ DOKUMENTACE</t>
  </si>
  <si>
    <t>provedení pasportizace sousedních budov a oplocení dotčených stavbou před a po stavbě, včetně zdokumentování jejich stavu pro eliminaci případných škod na budovách, oplocení, atd. vlivem stavebních prací.</t>
  </si>
  <si>
    <t>02943</t>
  </si>
  <si>
    <t>OSTATNÍ POŽADAVKY - VYPRACOVÁNÍ RDS</t>
  </si>
  <si>
    <t>02944</t>
  </si>
  <si>
    <t>OSTAT POŽADAVKY - DOKUMENTACE SKUTEČ PROVEDENÍ V DIGIT FORMĚ</t>
  </si>
  <si>
    <t>Vypracování DSPS v počtu 4x paré, 2x CD</t>
  </si>
  <si>
    <t>Položka zahrnuje: _x000d_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_x000d_
Položka nezahrnuje: _x000d_
- x</t>
  </si>
  <si>
    <t>02945</t>
  </si>
  <si>
    <t>OSTAT POŽADAVKY - GEOMETRICKÝ PLÁN</t>
  </si>
  <si>
    <t>vyhotovení geometrického plánu pro oddělení pozemků</t>
  </si>
  <si>
    <t xml:space="preserve">Položka zahrnuje:       _x000d_
- zajištění všech dostupných podkladů pro vyhotovení geometrického plánu investorem_x000d_
- polní práce spojené s vyhotovením geometrického plánu_x000d_
- výpočetní a grafické kancelářské práce spojené s vyhotovením geometrického plánu_x000d_
- autorizace výsledného elaborátu geometrického plánu Autorizovaným Zeměměřičským Inženýrem (AZI) _x000d_
- zajištění formální a technické kontroly, včetně potvrzení geometrického plánu místně příslušným katastrálním pracovištěm</t>
  </si>
  <si>
    <t>029511</t>
  </si>
  <si>
    <t>OSTATNÍ POŽADAVKY - POSUDKY A KONTROLY</t>
  </si>
  <si>
    <t>položka se souhlasem investora
kamerová prohlídka stávající kanalizace po dokončení přípojek nových vpustí</t>
  </si>
  <si>
    <t>02991</t>
  </si>
  <si>
    <t>OSTATNÍ POŽADAVKY - INFORMAČNÍ TABULE</t>
  </si>
  <si>
    <t>Položka zahrnuje:_x000d_
- dodání a osazení informačních tabulí v předepsaném provedení a množství s obsahem předepsaným zadavatelem_x000d_
- veškeré nosné a upevňovací konstrukce_x000d_
- základové konstrukce včetně nutných zemních prací_x000d_
- demontáž a odvoz po skončení platnosti_x000d_
- případně nutné opravy poškozených čátí během platnosti_x000d_
Položka nezahrnuje:_x000d_
- x</t>
  </si>
  <si>
    <t>1</t>
  </si>
  <si>
    <t>Zemní práce</t>
  </si>
  <si>
    <t>111208</t>
  </si>
  <si>
    <t>ODSTRANĚNÍ KŘOVIN S ODVOZEM DO 20KM</t>
  </si>
  <si>
    <t>M2</t>
  </si>
  <si>
    <t>vč. likvidace dřevní hmoty</t>
  </si>
  <si>
    <t>VV</t>
  </si>
  <si>
    <t xml:space="preserve"> 324 = 324,000 [A]</t>
  </si>
  <si>
    <t xml:space="preserve">Položka zahrnuje:_x000d_
- odstranění křovin a stromů do průměru 100 mm_x000d_
- dopravu dřevin  na předepsanou vzdálenost_x000d_
- spálení na hromadách nebo štěpkování_x000d_
Položka nezahrnuje:_x000d_
- x</t>
  </si>
  <si>
    <t>112028</t>
  </si>
  <si>
    <t>KÁCENÍ STROMŮ D KMENE DO 0,9M S ODSTRANĚNÍM PAŘEZŮ, ODVOZ DO 20KM</t>
  </si>
  <si>
    <t xml:space="preserve"> 1"   v km 1,085 vlevo" = 1,000 [A]</t>
  </si>
  <si>
    <t xml:space="preserve"> 1"v km 1,950 vpravo" = 1,000 [B]</t>
  </si>
  <si>
    <t xml:space="preserve"> "Celkem: "A+B = 2,000 [C]</t>
  </si>
  <si>
    <t xml:space="preserve">Položka  zahrnuje:_x000d_
- poražení stromu a osekání větví_x000d_
- spálení větví na hromadách nebo štěpkování_x000d_
- dopravu a uložení kmenů, případné další práce s nimi dle pokynů zadávací dokumentace_x000d_
- vytrhání nebo vykopání pařezů_x000d_
- veškeré zemní práce spojené s odstraněním pařezů_x000d_
- dopravu a uložení pařezů, případně další práce s nimi dle pokynů zadávací dokumentace_x000d_
- zásyp jam po pařezech_x000d_
Položka nezahrnuje:_x000d_
- x_x000d_
Způsob měření:_x000d_
- kácení stromů se měří v [ks] poražených stromů (průměr stromů se měří ve výšce 1,3m nad terénem)</t>
  </si>
  <si>
    <t>11232</t>
  </si>
  <si>
    <t>ŠTĚPKOVÁNÍ PAŘEZŮ D DO 0,9M</t>
  </si>
  <si>
    <t xml:space="preserve"> 2 = 2,000 [A]</t>
  </si>
  <si>
    <t xml:space="preserve">Položka zahrnuje :_x000d_
- potřebný stroj a odvoz vyzískaného materiálu dle pokynů zadávací dokumentace,_x000d_
- položka je určena pro zpracování hmoty z odstraněných pařezů, které nebyly frézované_x000d_
Položka nezahrnuje:_x000d_
- x_x000d_
Způsob měření:_x000d_
- počet pařezů se měří v [ks] vytrhaných nebo vykopaných pařezů, průměr pařezu je uvažován dle stromu ve výšce 1,3m nad terénem, u stávajícího pařezu se stanoví jako změřený průměr vynásobený  koeficientem 1/1,38.</t>
  </si>
  <si>
    <t>8</t>
  </si>
  <si>
    <t>Potrubí</t>
  </si>
  <si>
    <t>89923</t>
  </si>
  <si>
    <t>VÝŠKOVÁ ÚPRAVA KRYCÍCH HRNCŮ</t>
  </si>
  <si>
    <t>rektifikace poklopů inženýrských sítí, které se nachází ve vozovce.</t>
  </si>
  <si>
    <t xml:space="preserve"> 50"   odhad" = 50,000 [A]</t>
  </si>
  <si>
    <t>Položka zahrnuje:_x000d_
- všechny nutné práce a materiály pro zvýšení nebo snížení zařízení (včetně nutné úpravy stávajícího povrchu vozovky nebo chodníku)_x000d_
Položka nezahrnuje:_x000d_
- x</t>
  </si>
  <si>
    <t>014101</t>
  </si>
  <si>
    <t>POPLATKY ZA SKLÁDKU</t>
  </si>
  <si>
    <t>M3</t>
  </si>
  <si>
    <t>nánosy z čištění příkopů i reprofilace a z čištění propustků</t>
  </si>
  <si>
    <t xml:space="preserve"> 34,5*0,5*0,2"dle pol. 129958 x odhad objemu nánosu" = 3,450 [A]</t>
  </si>
  <si>
    <t xml:space="preserve"> 26,5*0,25*0,15"dle pol. 129945 x odhad objemu nánosu" = 0,994 [B]</t>
  </si>
  <si>
    <t xml:space="preserve"> 968*0,5"dle pol. 12932 x odhad objemu nánosu" = 484,000 [C]</t>
  </si>
  <si>
    <t xml:space="preserve"> 440*2,5*0,15"dle pol. 12932.R x odhad šířky a tl. " = 165,000 [D]</t>
  </si>
  <si>
    <t xml:space="preserve"> "Celkem: "A+B+C+D = 653,444 [E]</t>
  </si>
  <si>
    <t>Položka zahrnuje:_x000d_
- veškeré poplatky provozovateli skládky související s uložením odpadu na skládce._x000d_
Položka nezahrnuje:_x000d_
- x</t>
  </si>
  <si>
    <t>015111</t>
  </si>
  <si>
    <t xml:space="preserve">POPLATKY ZA LIKVIDACI ODPADŮ NEKONTAMINOVANÝCH - 17 05 04  VYTĚŽENÉ ZEMINY A HORNINY -  I. TŘÍDA TĚŽITELNOSTI</t>
  </si>
  <si>
    <t>T</t>
  </si>
  <si>
    <t>dle pol. 17120</t>
  </si>
  <si>
    <t xml:space="preserve"> (2589,1-396,111)*2,0 = 4385,978 [A]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</si>
  <si>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</si>
  <si>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</si>
  <si>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</si>
  <si>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 xml:space="preserve">dle pol. 966168; pol. 966345;  pol. 966358 a dle pol. 966118</t>
  </si>
  <si>
    <t xml:space="preserve"> 16,394*2,5 = 40,985 [A]</t>
  </si>
  <si>
    <t xml:space="preserve"> 60*(3,14*0,150*0,150-3,14*0,120*0,120)*2,5 = 3,815 [B]</t>
  </si>
  <si>
    <t xml:space="preserve"> 30*(3,14*0,30*0,30-3,14*0,20*0,20)*2,5 = 11,775 [C]</t>
  </si>
  <si>
    <t xml:space="preserve"> 4,72*2,4 = 11,328 [D]</t>
  </si>
  <si>
    <t xml:space="preserve"> "Celkem: "A+B+C+D = 67,903 [E]</t>
  </si>
  <si>
    <t>11332</t>
  </si>
  <si>
    <t>ODSTRANĚNÍ PODKLADŮ ZPEVNĚNÝCH PLOCH Z KAMENIVA NESTMELENÉHO</t>
  </si>
  <si>
    <t>vybourání vozovky kvůli stavebním pracem, uložení na mezideponii v místě stavby, konstrukční vrstvy budou využity zpětně do konstrukce vozovky</t>
  </si>
  <si>
    <t xml:space="preserve"> 47,4*0,35"   NAD PROPUSTKY" = 16,590 [D]</t>
  </si>
  <si>
    <t xml:space="preserve"> 390" u sanací dle pol. 56330 pro novou ŠD" = 390,000 [E]</t>
  </si>
  <si>
    <t xml:space="preserve"> "Celkem: "D+E = 406,590 [F]</t>
  </si>
  <si>
    <t xml:space="preserve">Položka zahrnuje:_x000d_
- veškerou manipulaci s vybouranou sutí a s vybouranými hmotami vč. uložení na skládku. _x000d_
Položka nezahrnuje:_x000d_
-  poplatek za skládku, který se vykazuje v položce 0141** (s výjimkou malého množství bouraného materiálu, kde je možné poplatek zahrnout do jednotkové ceny bourání – tento fakt musí být uveden v doplňujícím textu k položce).</t>
  </si>
  <si>
    <t>11343</t>
  </si>
  <si>
    <t>ODSTRAN KRYTU ZPEVNĚNÝCH PLOCH S ASFALT POJIVEM VČET PODKLADU</t>
  </si>
  <si>
    <t>vybourání vozovky kvůli sanacím, uložení na mezideponii v místě stavby, konstrukční vrstvy budou využity zpětně do konstrukce vozovky</t>
  </si>
  <si>
    <t xml:space="preserve"> 1900*1,0*0,4"odhad dle řezů - délka x šířka x tl." = 760,000 [A]</t>
  </si>
  <si>
    <t>11360</t>
  </si>
  <si>
    <t>ROZRYTÍ VOZOVKY</t>
  </si>
  <si>
    <t>před pokládkou nových vrstev</t>
  </si>
  <si>
    <t xml:space="preserve"> 11131*0,8"80% nové plochy vozovky" = 8904,800 [A]</t>
  </si>
  <si>
    <t>Položka zahrnuje:_x000d_
- potřebné mechanizmy a odklizení přebytečného materiálu_x000d_
Položka nezahrnuje:_x000d_
- x</t>
  </si>
  <si>
    <t>11372</t>
  </si>
  <si>
    <t>FRÉZOVÁNÍ ZPEVNĚNÝCH PLOCH ASFALTOVÝCH</t>
  </si>
  <si>
    <t>PAU ZAS-T3 a ZAS-T4_x000d_
 bude uloženo na mezideponii v rámci stavby bude využito zpět do konstrukčních vrstev</t>
  </si>
  <si>
    <t xml:space="preserve"> 47,4*0,10 = 4,740 [A]</t>
  </si>
  <si>
    <t>122738</t>
  </si>
  <si>
    <t>ODKOPÁVKY A PROKOPÁVKY OBECNÉ TŘ. I, ODVOZ DO 20KM</t>
  </si>
  <si>
    <t xml:space="preserve"> ((0,76+1,14)/2)*200"   km 0,050 - 0,250" = 190,000 [A]</t>
  </si>
  <si>
    <t xml:space="preserve"> ((0,96+0,35)/2)*200"   km 0,950 - 1,150" = 131,000 [B]</t>
  </si>
  <si>
    <t xml:space="preserve"> 105*4,5"km 2,065-2,170 P" = 472,500 [C]</t>
  </si>
  <si>
    <t xml:space="preserve"> 1235"pro sanace dle pol. 21452" = 1235,000 [D]</t>
  </si>
  <si>
    <t xml:space="preserve"> "Celkem: "A+B+C+D = 2028,500 [E]</t>
  </si>
  <si>
    <t xml:space="preserve"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 uložení zeminy (na skládku, do násypu) ani poplatky za skládku, vykazují se v položce č.0141**</t>
  </si>
  <si>
    <t>12573</t>
  </si>
  <si>
    <t>K</t>
  </si>
  <si>
    <t>VYKOPÁVKY ZE ZEMNÍKŮ A SKLÁDEK TŘ. I</t>
  </si>
  <si>
    <t>P6a</t>
  </si>
  <si>
    <t xml:space="preserve"> 396,111"   na zásypy ze zemníku dle pol. 17411" = 396,111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</si>
  <si>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</si>
  <si>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12932</t>
  </si>
  <si>
    <t>ČIŠTĚNÍ PŘÍKOPŮ OD NÁNOSU DO 0,5M3/M</t>
  </si>
  <si>
    <t>M</t>
  </si>
  <si>
    <t>a úprava příkopů (reprofilace)</t>
  </si>
  <si>
    <t xml:space="preserve"> 36"úprava příkopu vpravo v km 0,110 - 0,154" = 36,000 [B]</t>
  </si>
  <si>
    <t xml:space="preserve"> 80"km 0,910 - 0,990 vpravo" = 80,000 [C]</t>
  </si>
  <si>
    <t xml:space="preserve"> 72"km 0,974 - 1,046 vlevo" = 72,000 [M]</t>
  </si>
  <si>
    <t xml:space="preserve"> 232"km 0,948 - 1,180 vpravo" = 232,000 [D]</t>
  </si>
  <si>
    <t xml:space="preserve"> 28"km 1,152  - 1,180 vpravo" = 28,000 [E]</t>
  </si>
  <si>
    <t xml:space="preserve"> 60"km 1,400 - 1,460 vlevo" = 60,000 [F]</t>
  </si>
  <si>
    <t xml:space="preserve"> 42"km 1,680 - 1,722 vlevo" = 42,000 [G]</t>
  </si>
  <si>
    <t xml:space="preserve"> 87*2"km 1,826 - 2,013 vpravo i vlevo" = 174,000 [H]</t>
  </si>
  <si>
    <t xml:space="preserve"> 60"km 2,020 - 2,080 vlevo" = 60,000 [I]</t>
  </si>
  <si>
    <t xml:space="preserve"> 90"km 1,970 - 2,060 vpravo" = 90,000 [J]</t>
  </si>
  <si>
    <t xml:space="preserve"> 94"km 2,110 - 2,204 vlevo" = 94,000 [K]</t>
  </si>
  <si>
    <t xml:space="preserve"> "Celkem: "B+C+M+D+E+F+G+H+I+J+K = 968,000 [O]</t>
  </si>
  <si>
    <t xml:space="preserve">Položka zahrnuje:_x000d_
- vodorovnou a svislou dopravu, přemístění, přeložení, manipulace s materiálem a uložení na skládku._x000d_
Položka nezahrnuje:_x000d_
-  poplatek za skládku, který se vykazuje v položce 0141** (s výjimkou malého množství  materiálu, kde je možné poplatek zahrnout do jednotkové ceny položky – tento fakt musí být uveden v doplňujícím textu k položce)</t>
  </si>
  <si>
    <t>12932.R</t>
  </si>
  <si>
    <t>REPROFILACE PŘÍKOPŮ</t>
  </si>
  <si>
    <t xml:space="preserve"> 44+80+94+72+60+90 = 440,000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</si>
  <si>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</si>
  <si>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129945</t>
  </si>
  <si>
    <t>ČIŠTĚNÍ POTRUBÍ DN DO 300MM</t>
  </si>
  <si>
    <t>čištění propustků</t>
  </si>
  <si>
    <t xml:space="preserve"> 6+8+6,0+6,5"v km 0,922; km 0,986; km 1,010  a km 1,160 vpravo" = 26,500 [A]</t>
  </si>
  <si>
    <t>129958</t>
  </si>
  <si>
    <t>ČIŠTĚNÍ POTRUBÍ DN DO 600MM</t>
  </si>
  <si>
    <t>odhad DN</t>
  </si>
  <si>
    <t xml:space="preserve"> 17,5"dle situace v km 1,240 propust " = 17,500 [A]</t>
  </si>
  <si>
    <t xml:space="preserve"> 8,5"km 1,722" = 8,500 [B]</t>
  </si>
  <si>
    <t xml:space="preserve"> 8,5"km 2,095" = 8,500 [C]</t>
  </si>
  <si>
    <t xml:space="preserve"> "Celkem: "A+B+C = 34,500 [D]</t>
  </si>
  <si>
    <t>132738</t>
  </si>
  <si>
    <t>HLOUBENÍ RÝH ŠÍŘ DO 2M PAŽ I NEPAŽ TŘ. I, ODVOZ DO 20KM</t>
  </si>
  <si>
    <t>pro propustky</t>
  </si>
  <si>
    <t xml:space="preserve"> 3,28*57,5"propustky DN 300 - plocha v řezu x délka" = 188,600 [A]</t>
  </si>
  <si>
    <t xml:space="preserve"> 3,25*25"   propustky DN 600" = 81,250 [B]</t>
  </si>
  <si>
    <t xml:space="preserve"> 2,5*116,5"propustky DN 200" = 291,250 [C]</t>
  </si>
  <si>
    <t xml:space="preserve"> "Celkem: "A+B+C = 561,100 [D]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</si>
  <si>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uložení zeminy (na skládku, do násypu) ani poplatky za skládku, vykazují se v položce č.0141**</t>
  </si>
  <si>
    <t>17120</t>
  </si>
  <si>
    <t>ULOŽENÍ SYPANINY DO NÁSYPŮ A NA SKLÁDKY BEZ ZHUTNĚNÍ</t>
  </si>
  <si>
    <t xml:space="preserve"> 2028"dle pol. 122738" = 2028,000 [A]</t>
  </si>
  <si>
    <t xml:space="preserve"> 561,1"dle pol. 132738" = 561,100 [B]</t>
  </si>
  <si>
    <t xml:space="preserve"> "Celkem: "A+B = 2589,100 [C]</t>
  </si>
  <si>
    <t xml:space="preserve">Položka zahrnuje:_x000d_
- kompletní provedení zemní konstrukce do předepsaného tvaru_x000d_
- ošetření úložiště po celou dobu práce v něm vč. klimatických opatření_x000d_
- ztížení v okolí vedení, konstrukcí a objektů a jejich dočasné zajištění_x000d_
- ztížení provádění ve ztížených podmínkách a stísněných prostorech_x000d_
- ztížené ukládání sypaniny pod vodu_x000d_
- ukládání po vrstvách a po jiných nutných částech (figurách) vč. dosypávek_x000d_
- spouštění a nošení materiálu_x000d_
- úprava, očištění a ochrana podloží a svahů_x000d_
- svahování,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</si>
  <si>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17380</t>
  </si>
  <si>
    <t>ZEMNÍ KRAJNICE A DOSYPÁVKY Z NAKUPOVANÝCH MATERIÁLŮ</t>
  </si>
  <si>
    <t xml:space="preserve"> 2243,4*0,15"   po reprofilaci příkopů" = 336,510 [A]</t>
  </si>
  <si>
    <t xml:space="preserve"> 191 = 191,000 [B]</t>
  </si>
  <si>
    <t xml:space="preserve"> "Celkem: "A+B = 527,510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</si>
  <si>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svahování, hutnění a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</si>
  <si>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17411</t>
  </si>
  <si>
    <t>ZÁSYP JAM A RÝH ZEMINOU SE ZHUTNĚNÍM</t>
  </si>
  <si>
    <t xml:space="preserve"> 98,19*0,45"   vedle záhozové patky" = 44,186 [A]</t>
  </si>
  <si>
    <t xml:space="preserve"> 1,09*57,5"propustky DN 300 - plocha v řezu x délka" = 62,675 [D]</t>
  </si>
  <si>
    <t xml:space="preserve"> 2,25*25"   propustky DN 600" = 56,250 [B]</t>
  </si>
  <si>
    <t xml:space="preserve"> 2,0*116,5"propustky DN 200" = 233,000 [C]</t>
  </si>
  <si>
    <t xml:space="preserve"> "Celkem: "A+D+B+C = 396,111 [E]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</si>
  <si>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</si>
  <si>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17481</t>
  </si>
  <si>
    <t>ZÁSYP JAM A RÝH Z NAKUPOVANÝCH MATERIÁLŮ</t>
  </si>
  <si>
    <t>vsakovací příkop</t>
  </si>
  <si>
    <t xml:space="preserve"> 43*(0,8*0,4)"    km 0,190 - 0,233 - odhad hloubky x šířky" = 13,760 [A]</t>
  </si>
  <si>
    <t xml:space="preserve"> 94*(0,8*0,4)"km 0,878 - 0972 vlevo" = 30,080 [B]</t>
  </si>
  <si>
    <t xml:space="preserve"> "Celkem: "A+B = 43,840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</si>
  <si>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</si>
  <si>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2</t>
  </si>
  <si>
    <t>Základy</t>
  </si>
  <si>
    <t>21452</t>
  </si>
  <si>
    <t>SANAČNÍ VRSTVY Z KAMENIVA DRCENÉHO</t>
  </si>
  <si>
    <t>ŠD 0/63</t>
  </si>
  <si>
    <t xml:space="preserve"> 0,65*1900"plocha v řezu x délka" = 1235,000 [A]</t>
  </si>
  <si>
    <t>Položka zahrnuje:_x000d_
- dodávku předepsaného kameniva_x000d_
- mimostaveništní a vnitrostaveništní dopravu a jeho uložení_x000d_
- není-li v zadávací dokumentaci uvedeno jinak, jedná se o nakupovaný materiál_x000d_
Položka nezahrnuje:_x000d_
- x</t>
  </si>
  <si>
    <t>21461</t>
  </si>
  <si>
    <t>SEPARAČNÍ GEOTEXTILIE</t>
  </si>
  <si>
    <t>při sanaci podkladu
u vsakovacího příkopu</t>
  </si>
  <si>
    <t xml:space="preserve"> 2,0*1950" šířka z řezu x délka" = 3900,000 [F]</t>
  </si>
  <si>
    <t xml:space="preserve"> 43*(0,5+0,5+0,4)"km 0,190 - 0,233" = 60,200 [B]</t>
  </si>
  <si>
    <t xml:space="preserve"> 94*(0,5+0,5+0,4)"km 0,878 - 0972 vlevo" = 131,600 [C]</t>
  </si>
  <si>
    <t xml:space="preserve"> "Celkem: "F+B+C = 4091,800 [G]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</si>
  <si>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 (nezapočítávají se do výměry)_x000d_
- mimostaveništní a vnitrostaveništní dopravu_x000d_
Položka nezahrnuje:_x000d_
- x</t>
  </si>
  <si>
    <t>289971</t>
  </si>
  <si>
    <t>OPLÁŠTĚNÍ (ZPEVNĚNÍ) Z GEOTEXTILIE</t>
  </si>
  <si>
    <t>TKANÁ FILTRAČNÍ GEOTEXTILIE
* odolnost proti protržení min. 4kN, propustnost vody kolmo v rovině min. 10l/m2s
pod kamennou rovnaninou</t>
  </si>
  <si>
    <t xml:space="preserve"> 98,19*5+188,58*1,3 = 736,104 [A]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</si>
  <si>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přesahy_x000d_
- mimostaveništní a vnitrostaveništní dopravu_x000d_
Položka nezahrnuje:_x000d_
- x _x000d_
Způsob měření:_x000d_
- přesahy se nezapočítávají do výměry</t>
  </si>
  <si>
    <t>4</t>
  </si>
  <si>
    <t>Vodorovné konstrukce</t>
  </si>
  <si>
    <t>451314</t>
  </si>
  <si>
    <t>PODKLADNÍ A VÝPLŇOVÉ VRSTVY Z PROSTÉHO BETONU C25/30</t>
  </si>
  <si>
    <t>pod odlážděním</t>
  </si>
  <si>
    <t xml:space="preserve"> (1,35*0,1)*2*6"u propustků DN 300 " = 1,620 [K]</t>
  </si>
  <si>
    <t xml:space="preserve"> (8,25*0,1)*2*2"u propustků DN 600" = 3,300 [L]</t>
  </si>
  <si>
    <t xml:space="preserve"> (1,75*2*0,1)*3"pod sjezdy u DN 200" = 1,050 [M]</t>
  </si>
  <si>
    <t xml:space="preserve"> 3,0*0,1"km 2,060 odláždění příkopu vpravo - plocha dle situace" = 0,300 [J]</t>
  </si>
  <si>
    <t xml:space="preserve"> 7,0*2,0*0,1" km 0,627 vlevo - odláždění koryta" = 1,400 [F]</t>
  </si>
  <si>
    <t xml:space="preserve"> "Celkem: "K+L+M+J+F = 7,670 [N]</t>
  </si>
  <si>
    <t xml:space="preserve">Položka zahrnuje:_x000d_
- dodání  čerstvého  betonu  (betonové  směsi)  požadované  kvality,  jeho  uložení  do požadovaného tvaru při jakékoliv hustotě výztuže, konzistenci čerstvého betonu a způsobu hutnění, ošetření a ochranu betonu,_x000d_
- zhotovení nepropustného, mrazuvzdorného betonu a betonu požadované trvanlivosti a vlastností,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 nátěrů zabraňujících soudržnosti betonu a bednění,_x000d_
- podpěrné  konstr. (skruže) a lešení všech druhů pro bednění,  vč. ochranných a bezpečnostních opatření a základů těchto konstrukcí a lešení,_x000d_
- vytvoření kotevních čel, kapes, nálitků a sedel, zřízení  všech  požadovaných  otvorů, 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základů,_x000d_
- úpravy pro osazení zařízení ochrany konstrukce proti vlivu bludných proudů,_x000d_
Položka nezahrnuje:_x000d_
- x</t>
  </si>
  <si>
    <t>45131A</t>
  </si>
  <si>
    <t>PODKLADNÍ A VÝPLŇOVÉ VRSTVY Z PROSTÉHO BETONU C20/25</t>
  </si>
  <si>
    <t>pod propustky</t>
  </si>
  <si>
    <t xml:space="preserve"> 0,20*57,5"   u propustků DN 300 - plocha v řezu x délka" = 11,500 [A]</t>
  </si>
  <si>
    <t xml:space="preserve"> 0,20*25"u propustků DN 600" = 5,000 [B]</t>
  </si>
  <si>
    <t xml:space="preserve"> 0,20*1,0*116,5"tl. x š. x dl. -""u potrubí DN 200" = 23,300 [C]</t>
  </si>
  <si>
    <t xml:space="preserve"> 0,20*1,0*24,5"tl. x š. x dl. -""u napojení na stáv. kanalizaci" = 4,900 [D]</t>
  </si>
  <si>
    <t xml:space="preserve"> "Celkem: "A+B+C+D = 44,700 [E]</t>
  </si>
  <si>
    <t>45152</t>
  </si>
  <si>
    <t>PODKLADNÍ A VÝPLŇOVÉ VRSTVY Z KAMENIVA DRCENÉHO</t>
  </si>
  <si>
    <t>ŠD 16/64 tl. 200 pod kamennou rovnaninou</t>
  </si>
  <si>
    <t xml:space="preserve"> 188,58*0,2*1,3"  plocha x tl. x rozšíření ke krajnici" = 49,031 [A]</t>
  </si>
  <si>
    <t>45157</t>
  </si>
  <si>
    <t>PODKLADNÍ A VÝPLŇOVÉ VRSTVY Z KAMENIVA TĚŽENÉHO</t>
  </si>
  <si>
    <t xml:space="preserve"> 0,11*57,5"   u propustků DN 300 - plocha v řezu x délka" = 6,325 [A]</t>
  </si>
  <si>
    <t xml:space="preserve"> 0,11*25"u propustků DN 600" = 2,750 [B]</t>
  </si>
  <si>
    <t xml:space="preserve"> 0,15*1,0*116,5"tl. x š. x dl. -""u potrubí DN 200" = 17,475 [C]</t>
  </si>
  <si>
    <t xml:space="preserve"> 0,15*1,0*24,5"tl. x š. x dl. -""u napojení na stáv. kanalizaci" = 3,675 [D]</t>
  </si>
  <si>
    <t>v km 1,240 na obou stranách - odhad 5,0m2 5,0*0,1*2 = 1,000 [F]</t>
  </si>
  <si>
    <t>Mezisoučet = 31,225 [E]</t>
  </si>
  <si>
    <t>461211R</t>
  </si>
  <si>
    <t>PATKY Z LOMOVÉHO KAMENE NA SUCHO</t>
  </si>
  <si>
    <t>Patka z lomového kamene s vyklínováním zrno nad 500_x000d_
VČETNĚ ZTÍŽENÝCH PODMÍNEK S POKLÁDKOU POD VODNÍ HLADINOU</t>
  </si>
  <si>
    <t xml:space="preserve"> 98,19*2,35 = 230,747 [D]</t>
  </si>
  <si>
    <t>Položka zahrnuje:_x000d_
- nutné zemní práce (hloubení rýh a pod.)_x000d_
- dodání a uložení lomového kamene předepsané frakce do předepsaného tvaru_x000d_
- včetně mimostaveništní a vnitrostaveništní dopravy_x000d_
Položka nezahrnuje:_x000d_
- x</t>
  </si>
  <si>
    <t>46321R</t>
  </si>
  <si>
    <t>ROVNANINA Z LOMOVÉHO KAMENE</t>
  </si>
  <si>
    <t>Opevnění násypového tělesa z kamenné rovnaniny s vyklínováním v km 2,065 - 2,170_x000d_
VČETNĚ ZTÍŽENÝCH PODMÍNEK S POKLÁDKOU POD VODNÍ HLADINOU</t>
  </si>
  <si>
    <t xml:space="preserve"> 188,58*0,8*1,3"plocha dle situace x hloubka dle vzorový řez" = 196,123 [C]</t>
  </si>
  <si>
    <t xml:space="preserve">Položka zahrnuje:_x000d_
- dodávku a vyrovnání lomového kamene předepsané frakce do předepsaného tvaru_x000d_
-  včetně mimostaveništní a vnitrostaveništní dopravy_x000d_
- není-li v zadávací dokumentaci uvedeno jinak, jedná se o nakupovaný materiál_x000d_
Položka nezahrnuje:_x000d_
- x</t>
  </si>
  <si>
    <t>465512</t>
  </si>
  <si>
    <t>DLAŽBY Z LOMOVÉHO KAMENE NA MC</t>
  </si>
  <si>
    <t xml:space="preserve"> (1,35*0,2)*2*6"u propustků DN 300 " = 3,240 [K]</t>
  </si>
  <si>
    <t xml:space="preserve"> (8,25*0,2)*2*2"u propustků DN 600" = 6,600 [L]</t>
  </si>
  <si>
    <t xml:space="preserve"> (1,75*2*0,2)*3"pod sjezdy u DN 200" = 2,100 [M]</t>
  </si>
  <si>
    <t xml:space="preserve"> 3,0*0,3"km 2,060 odláždění příkopu vpravo - plocha dle situace" = 0,900 [J]</t>
  </si>
  <si>
    <t xml:space="preserve"> 7,0*2,0*0,3" km 0,627 vlevo - odláždění koryta" = 4,200 [F]</t>
  </si>
  <si>
    <t>v km 1,240 na obou stranách - odhad 5,0m2 5,0*0,2*2 = 2,000 [A]</t>
  </si>
  <si>
    <t>Mezisoučet = 19,040 [B]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</si>
  <si>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</si>
  <si>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467314</t>
  </si>
  <si>
    <t>STUPNĚ A PRAHY VODNÍCH KORYT Z PROSTÉHO BETONU C25/30</t>
  </si>
  <si>
    <t xml:space="preserve"> (0,4*0,6)*1,0*3"propust v km 0,060 vpravo" = 0,720 [A]</t>
  </si>
  <si>
    <t xml:space="preserve"> (0,4*0,6)*1,0*3"propust v km 0,110 vpravo" = 0,720 [E]</t>
  </si>
  <si>
    <t xml:space="preserve"> (0,4*0,6)*1,0*3"propust v km 0,370 vpravo" = 0,720 [B]</t>
  </si>
  <si>
    <t xml:space="preserve"> (0,4*0,6)*1,0*3"propust v km 0,430 vpravo" = 0,720 [C]</t>
  </si>
  <si>
    <t xml:space="preserve"> (0,4*0,6)*1,0*3"propust v km 0,600 vlevo" = 0,720 [D]</t>
  </si>
  <si>
    <t xml:space="preserve"> (0,4*0,6)*1,5*3"propust v km 0,627" = 1,080 [F]</t>
  </si>
  <si>
    <t xml:space="preserve"> (0,4*0,6)*1,0*2"km 1,668 vlevo - prodloužení" = 0,480 [G]</t>
  </si>
  <si>
    <t xml:space="preserve"> (0,4*0,6)*1,5*3"propust v km 1,722" = 1,080 [H]</t>
  </si>
  <si>
    <t xml:space="preserve"> (0,4*0,6)*1,5*3"km 1,979 - výměna " = 1,080 [I]</t>
  </si>
  <si>
    <t>prop. v km 1,240 pod seříznutým čelem (0,5*0,3)*2,0*2 = 0,600 [J]</t>
  </si>
  <si>
    <t>Mezisoučet = 7,920 [K]</t>
  </si>
  <si>
    <t xml:space="preserve">Položka zahrnuje:_x000d_
- nutné zemní práce (hloubení rýh apod.)_x000d_
- dodání  čerstvého  betonu  (betonové  směsi)  požadované  kvality,  jeho  uložení  do požadovaného tvaru při jakékoliv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prostředků,_x000d_
- podpěrné 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 všech  požadovaných  otvorů, kapes, výklenků, prostupů, dutin, drážek a pod., vč. ztížení práce a úprav  kolem nich,_x000d_
- úpravy pro osazení doplňkových konstrukcí a vybavení,_x000d_
- úpravy povrchu pro položení požadované izolace, povlaků a nátěrů, případně vyspravení,_x000d_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základů_x000d_
Položka nezahrnuje:_x000d_
- x</t>
  </si>
  <si>
    <t>5</t>
  </si>
  <si>
    <t>Komunikace</t>
  </si>
  <si>
    <t>56330</t>
  </si>
  <si>
    <t>VOZOVKOVÉ VRSTVY ZE ŠTĚRKODRTI</t>
  </si>
  <si>
    <t>v místech plné konstrukce_x000d_
s využitím stáv. Materiálu a doplnění nakoupeným materiálem v případě nedostatku</t>
  </si>
  <si>
    <t xml:space="preserve"> 390"v místech nad sanací " = 390,000 [C]</t>
  </si>
  <si>
    <t>Položka zahrnuje:_x000d_
- dodání kameniva předepsané kvality a zrnitosti_x000d_
- rozprostření a zhutnění vrstvy v předepsané tloušťce_x000d_
- zřízení vrstvy bez rozlišení šířky, pokládání vrstvy po etapách_x000d_
Položka nezahrnuje:_x000d_
- postřiky, nátěry</t>
  </si>
  <si>
    <t>56330R</t>
  </si>
  <si>
    <t xml:space="preserve"> (20,4+27)*0,15+(47,4*0,20)"u propustků" = 16,590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</si>
  <si>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</si>
  <si>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56360</t>
  </si>
  <si>
    <t>VOZOVKOVÉ VRSTVY Z RECYKLOVANÉHO MATERIÁLU</t>
  </si>
  <si>
    <t>výškové navázání sjezdů
plochy ze situace
tloušťka recyklátu cca 300 mm</t>
  </si>
  <si>
    <t xml:space="preserve"> 12"km 0,000 - 0,008 P výškové navázání sjezdu" = 12,000 [W]</t>
  </si>
  <si>
    <t xml:space="preserve"> 39" km 0,080 - 0,088 P výškové navázání sjezdu" = 39,000 [X]</t>
  </si>
  <si>
    <t xml:space="preserve"> 12+32"km 0,110 + 0,160 P výškové navázání sjezdu" = 44,000 [Y]</t>
  </si>
  <si>
    <t xml:space="preserve"> 16,5"km 0,210 P úprava sjezdu" = 16,500 [Z]</t>
  </si>
  <si>
    <t xml:space="preserve"> 12"km 0,245 - 0,254 vlevo""výškové navázání sjezdu" = 12,000 [A]</t>
  </si>
  <si>
    <t xml:space="preserve"> 130+21"km 0,243 - 0,285 a km 0,306 vpravo výšková korekce sjezdu - odhad šířky a tloušťky" = 151,000 [B]</t>
  </si>
  <si>
    <t xml:space="preserve"> 26"km 0,370 vpravo výškové navázání sjezdu" = 26,000 [C]</t>
  </si>
  <si>
    <t xml:space="preserve"> 33"km 0,430 vpravo výškové navázání sjezdu" = 33,000 [D]</t>
  </si>
  <si>
    <t xml:space="preserve"> 23"km 0,600 vlevo výškové navázání sjezdu" = 23,000 [E]</t>
  </si>
  <si>
    <t xml:space="preserve"> 52"km 0,660 vlevo výšková korekce sjezdu " = 52,000 [F]</t>
  </si>
  <si>
    <t xml:space="preserve"> 30"km 0,800 vpravo výškové navázání sjezdu " = 30,000 [G]</t>
  </si>
  <si>
    <t xml:space="preserve"> 13+15"km 0,872 a 0,876 vlevo a vpravo výškové navázání sjezdů" = 28,000 [H]</t>
  </si>
  <si>
    <t xml:space="preserve"> 9+15+14+18" km 0,886 a 0,898 a 0,907 a 0,922 vpravo výškové navázání sjezdů " = 56,000 [I]</t>
  </si>
  <si>
    <t xml:space="preserve"> 16+24+18+16+9+5+12" km 0,948 a 0,986; km 1,010 a 1,028; km 1,046; 1,072 a 1,092 P výškové navázání sjezdů " = 100,000 [AA]</t>
  </si>
  <si>
    <t xml:space="preserve"> 15+15" km 1,160 a km 1,185 vpravo výškové navázání sjezdu " = 30,000 [K]</t>
  </si>
  <si>
    <t xml:space="preserve"> 21" km 1,187 vlevo výšková korekce sjezdu " = 21,000 [L]</t>
  </si>
  <si>
    <t xml:space="preserve"> 38" km 1,285 vlevo výškové navázání sjezdu " = 38,000 [M]</t>
  </si>
  <si>
    <t xml:space="preserve"> 20" km 1,325 vpravo výškové navázání sjezdu  " = 20,000 [N]</t>
  </si>
  <si>
    <t xml:space="preserve"> 29" km 1,395 vlevo výškové navázání sjezdu" = 29,000 [O]</t>
  </si>
  <si>
    <t xml:space="preserve"> 26" km 1,444 vlevo výškové navázání sjezdu " = 26,000 [P]</t>
  </si>
  <si>
    <t xml:space="preserve"> 17+20+18" km 1,555 a km 1,590-1,600 a km 1,850 vpravo výškové navázání sjezdu " = 55,000 [Q]</t>
  </si>
  <si>
    <t xml:space="preserve"> 8+14+15+31+6" km 1,695 P a km 1,685 L; km 1,708; 1,734 a km 1,752 L výškové navázání sjezdu " = 74,000 [R]</t>
  </si>
  <si>
    <t xml:space="preserve"> 13+22" km 1,980 a km 2,015 vpravo" = 35,000 [S]</t>
  </si>
  <si>
    <t xml:space="preserve"> 10" km 2,017 vlevo" = 10,000 [T]</t>
  </si>
  <si>
    <t xml:space="preserve"> 61" km 2,170 - 2,194 vprav" = 61,000 [U]</t>
  </si>
  <si>
    <t xml:space="preserve"> 4+6+2,5"km 2,120, km 2,140 a 2,172 vlevo" = 12,500 [AB]</t>
  </si>
  <si>
    <t xml:space="preserve"> "Celkem: "(W+X+Y+Z+A+B+C+D+E+F+G+H+I+AA+K+L+M+N+O+P+Q+R+S+T+U+AB)*0,3 = 310,200 [AC]</t>
  </si>
  <si>
    <t>Položka zahrnuje:_x000d_
- dodání recyklátu v požadované kvalitě_x000d_
- očištění podkladu_x000d_
- uložení recyklátu dle předepsaného technologického předpisu, zhutnění vrstvy v předepsané tloušťce_x000d_
- zřízení vrstvy bez rozlišení šířky, pokládání vrstvy po etapách, včetně pracovních spar a spojů_x000d_
- úpravu napojení, ukončení _x000d_
Položka nezahrnuje:_x000d_
- postřiky, nátěry</t>
  </si>
  <si>
    <t>56973</t>
  </si>
  <si>
    <t>ZPEVNĚNÍ KRAJNIC ZE ŠTĚRKODRTI NEBO RECYKLOVANÉHO MATERIÁLU TL. DO 150MM</t>
  </si>
  <si>
    <t xml:space="preserve"> 2950 = 2950,000 [A]</t>
  </si>
  <si>
    <t>Položka zahrnuje:_x000d_
- dodání materiálu (ŠD/R-mat) v požadované kvalitě_x000d_
- očištění podkladu_x000d_
- uložení materiálu dle předepsaného technologického předpisu, zhutnění vrstvy v předepsané tloušťce_x000d_
- zřízení vrstvy bez rozlišení šířky, pokládání vrstvy po etapách, včetně pracovních spar a spojů_x000d_
- úpravu napojení, ukončení _x000d_
Položka nezahrnuje:_x000d_
- postřiky, nátěry</t>
  </si>
  <si>
    <t>572121</t>
  </si>
  <si>
    <t>INFILTRAČNÍ POSTŘIK ASFALTOVÝ DO 1,0KG/M2</t>
  </si>
  <si>
    <t xml:space="preserve"> 47,4*1,03"u kce tl. 0,44m" = 48,822 [B]</t>
  </si>
  <si>
    <t xml:space="preserve"> 11131*1,03"u kce tl. 90 mm" = 11464,930 [C]</t>
  </si>
  <si>
    <t xml:space="preserve"> "Celkem: "B+C = 11513,752 [D]</t>
  </si>
  <si>
    <t>Položka zahrnuje:_x000d_
- dodání všech předepsaných materiálů pro postřiky v předepsaném množství_x000d_
- provedení dle předepsaného technologického předpisu_x000d_
- zřízení vrstvy bez rozlišení šířky, pokládání vrstvy po etapách_x000d_
- úpravu napojení, ukončení_x000d_
Položka nezahrnuje:_x000d_
- x</t>
  </si>
  <si>
    <t>572211</t>
  </si>
  <si>
    <t>SPOJOVACÍ POSTŘIK Z ASFALTU DO 0,5KG/M2</t>
  </si>
  <si>
    <t xml:space="preserve"> 47,4"u kce tl. 0,44m" = 47,400 [B]</t>
  </si>
  <si>
    <t xml:space="preserve"> 11131"u kce tl. 90 mm" = 11131,000 [C]</t>
  </si>
  <si>
    <t xml:space="preserve"> "Celkem: "B+C = 11178,400 [D]</t>
  </si>
  <si>
    <t>574A34</t>
  </si>
  <si>
    <t>ASFALTOVÝ BETON PRO OBRUSNÉ VRSTVY ACO 11+ TL. 40MM</t>
  </si>
  <si>
    <t>Položka zahrnuje:_x000d_
- dodání směsi v požadované kvalitě_x000d_
- očištění podkladu_x000d_
- uložení směsi dle předepsaného technologického předpisu, zhutnění vrstvy v předepsané tloušťce_x000d_
- zřízení vrstvy bez rozlišení šířky, pokládání vrstvy po etapách, včetně pracovních spar a spojů_x000d_
- úpravu napojení, ukončení podél obrubníků, dilatačních zařízení, odvodňovacích proužků, odvodňovačů, vpustí, šachet a pod._x000d_
Položka nezahrnuje:_x000d_
- postřiky, nátěry_x000d_
- těsnění podél obrubníků, dilatačních zařízení, odvodňovacích proužků, odvodňovačů, vpustí, šachet a pod.</t>
  </si>
  <si>
    <t>574E06</t>
  </si>
  <si>
    <t>ASFALTOVÝ BETON PRO PODKLADNÍ VRSTVY ACP 16+, 16S</t>
  </si>
  <si>
    <t>A
DOROVNÁNÍ PODKLADNÍ VRSTVY Z ACP16+
*bude čerpáno po odsouhlasení TDI</t>
  </si>
  <si>
    <t xml:space="preserve"> 400 = 400,000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</si>
  <si>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</si>
  <si>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574E46</t>
  </si>
  <si>
    <t>ASFALTOVÝ BETON PRO PODKLADNÍ VRSTVY ACP 16+, 16S TL. 50MM</t>
  </si>
  <si>
    <t>tl * šířka * délka úseku, odhad (0,05+0,17)/2*1,65*2204 = 400,026 [A]</t>
  </si>
  <si>
    <t>u kce tl. 0,44m 47,4*1,03 = 48,822 [B]</t>
  </si>
  <si>
    <t>u kce tl. 90 mm 11131*1,03 = 11464,930 [C]</t>
  </si>
  <si>
    <t>Mezisoučet = 11913,778 [D]</t>
  </si>
  <si>
    <t>582612</t>
  </si>
  <si>
    <t>KRYTY Z BETON DLAŽDIC SE ZÁMKEM ŠEDÝCH TL 80MM DO LOŽE Z KAM</t>
  </si>
  <si>
    <t>B-PR+K+PRÁCE</t>
  </si>
  <si>
    <t xml:space="preserve"> 161,44 = 161,440 [A]</t>
  </si>
  <si>
    <t xml:space="preserve"> "* výškové navázání sjezdu - rektifikace výšky"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</si>
  <si>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</si>
  <si>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87434</t>
  </si>
  <si>
    <t>POTRUBÍ Z TRUB PLASTOVÝCH ODPADNÍCH DN DO 200MM</t>
  </si>
  <si>
    <t xml:space="preserve"> 24,5"    napojení HV v km 0,013 vpravo na stáv. dešťovou kanalizaci" = 24,500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</si>
  <si>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</si>
  <si>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PROPUSTKY POD SJEZDY HDPE/PP SN8</t>
  </si>
  <si>
    <t xml:space="preserve"> 90" km 0,220 - 0,310 - vpravo pod terénem" = 90,000 [B]</t>
  </si>
  <si>
    <t xml:space="preserve"> 18"pod sjezdem v km 0,660 vlevo" = 18,000 [C]</t>
  </si>
  <si>
    <t xml:space="preserve"> 8,5"pod sjezdem v km 1,187 vlevo" = 8,500 [D]</t>
  </si>
  <si>
    <t xml:space="preserve"> "Celkem: "B+C+D = 116,500 [E]</t>
  </si>
  <si>
    <t>89712</t>
  </si>
  <si>
    <t>VPUSŤ KANALIZAČNÍ ULIČNÍ KOMPLETNÍ Z BETONOVÝCH DÍLCŮ</t>
  </si>
  <si>
    <t xml:space="preserve"> 1+1"   km 0,250 vpravo; km 0,302 vpravo; " = 2,000 [A]</t>
  </si>
  <si>
    <t>Položka zahrnuje:_x000d_
- dodávku a osazení předepsaných dílů včetně mříže_x000d_
- výplň, těsnění a tmelení spar a spojů,_x000d_
- opatření povrchů betonu izolací proti zemní vlhkosti v částech, kde přijdou do styku se zeminou nebo kamenivem,_x000d_
- předepsané podkladní konstrukce_x000d_
Položka nezahrnuje:_x000d_
- x</t>
  </si>
  <si>
    <t>89722</t>
  </si>
  <si>
    <t>VPUSŤ KANALIZAČNÍ HORSKÁ KOMPLETNÍ Z BETON DÍLCŮ</t>
  </si>
  <si>
    <t xml:space="preserve"> 1"na ZÚ" = 1,000 [A]</t>
  </si>
  <si>
    <t xml:space="preserve"> 1"km 0,220 vpravo" = 1,000 [B]</t>
  </si>
  <si>
    <t xml:space="preserve"> 1"km 0,666 vlevo" = 1,000 [C]</t>
  </si>
  <si>
    <t xml:space="preserve"> 1"km 1,184 vlevo" = 1,000 [D]</t>
  </si>
  <si>
    <t xml:space="preserve"> 1" km 1,778 vlevo" = 1,000 [E]</t>
  </si>
  <si>
    <t xml:space="preserve"> "Celkem: "A+B+C+D+E = 5,000 [F]</t>
  </si>
  <si>
    <t>899122</t>
  </si>
  <si>
    <t>MŘÍŽE LITINOVÉ SAMOSTATNÉ</t>
  </si>
  <si>
    <t xml:space="preserve"> 1"    km 2,095 vlevo - doplnění na vtokový objekt" = 1,000 [A]</t>
  </si>
  <si>
    <t>Položka zahrnuje:_x000d_
- dodávku a osazení předepsané mříže včetně rámu_x000d_
Položka nezahrnuje:_x000d_
- x</t>
  </si>
  <si>
    <t>89952A</t>
  </si>
  <si>
    <t>OBETONOVÁNÍ POTRUBÍ Z PROSTÉHO BETONU DO C20/25</t>
  </si>
  <si>
    <t xml:space="preserve"> "plocha x délka"</t>
  </si>
  <si>
    <t xml:space="preserve"> 0,18*57,5"propustky DN 300" = 10,350 [C]</t>
  </si>
  <si>
    <t xml:space="preserve"> 0,45*(11,5+13,5)"propustky DN 600" = 11,250 [D]</t>
  </si>
  <si>
    <t xml:space="preserve"> 0,19*116,5"potrubí DN 200 pod sjezdy" = 22,135 [E]</t>
  </si>
  <si>
    <t xml:space="preserve"> "Celkem: "C+D+E = 43,735 [F]</t>
  </si>
  <si>
    <t xml:space="preserve">Položka zahrnuje:_x000d_
- dodání čerstvého betonu (betonové směsi) požadované kvality, jeho uložení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proudů_x000d_
Položka nezahrnuje:_x000d_
- x</t>
  </si>
  <si>
    <t>9</t>
  </si>
  <si>
    <t>Ostatní konstrukce a práce</t>
  </si>
  <si>
    <t>9113A1</t>
  </si>
  <si>
    <t>SVODIDLO OCEL SILNIČ JEDNOSTR, ÚROVEŇ ZADRŽ N1, N2 - DODÁVKA A MONTÁŽ</t>
  </si>
  <si>
    <t>podél opevnění potoka v km 2,055 - 2,165 vpravo</t>
  </si>
  <si>
    <t xml:space="preserve"> 110 = 110,000 [A]</t>
  </si>
  <si>
    <t>Položka zahrnuje:_x000d_
- kompletní dodávku všech dílů certifikovaného ocelového svodidla s předepsanou povrchovou úpravou včetně spojovacích prvků_x000d_
- montáž a osazení svodidla, osazení sloupků zaberaněním nebo osazením do betonových bloků (včetně betonových bloků a nutných zemních prací)_x000d_
- výškové náběhy, ukončení zapuštěním do betonových bloků (včetně betonového bloku a nutných zemních prací) nebo koncovkou_x000d_
- přechod na jiný typ svodidla nebo přes mostní závěr_x000d_
- ochranu proti bludným proudům a vývody pro jejich měření_x000d_
Položka nezahrnuje:_x000d_
- odrazky nebo retroreflexní fólie_x000d_
Způsob měření:_x000d_
- vykazuje se délka svodidla v předepsané výšce, délka náběhů se nezapočítává</t>
  </si>
  <si>
    <t>917224</t>
  </si>
  <si>
    <t>SILNIČNÍ A CHODNÍKOVÉ OBRUBY Z BETONOVÝCH OBRUBNÍKŮ ŠÍŘ 150MM</t>
  </si>
  <si>
    <t xml:space="preserve"> 52"v km 0,250 - 0,302 vpravo" = 52,000 [A]</t>
  </si>
  <si>
    <t>Položka zahrnuje:_x000d_
- dodání a pokládku betonových obrubníků o rozměrech předepsaných zadávací dokumentací_x000d_
- betonové lože i boční betonovou opěrku_x000d_
Položka nezahrnuje:_x000d_
- x</t>
  </si>
  <si>
    <t>918345</t>
  </si>
  <si>
    <t>PROPUSTY Z TRUB DN 300MM</t>
  </si>
  <si>
    <t xml:space="preserve"> 7,5"   km 0,060 vpravo" = 7,500 [A]</t>
  </si>
  <si>
    <t xml:space="preserve"> 6,0"km 0,110 vpravo " = 6,000 [E]</t>
  </si>
  <si>
    <t xml:space="preserve"> 10,5"km 0,370 vpravo" = 10,500 [B]</t>
  </si>
  <si>
    <t xml:space="preserve"> 13,5"km 0,430 vpravo" = 13,500 [C]</t>
  </si>
  <si>
    <t xml:space="preserve"> 9,0"km 0,600 vlevo" = 9,000 [D]</t>
  </si>
  <si>
    <t xml:space="preserve"> 11"  km 0,190 vpravo" = 11,000 [G]</t>
  </si>
  <si>
    <t xml:space="preserve"> 5"prodloužení propustku" = 5,000 [H]</t>
  </si>
  <si>
    <t xml:space="preserve"> "Celkem: "A+E+B+C+D+G+H = 62,500 [I]</t>
  </si>
  <si>
    <t>Položka zahrnuje:_x000d_
- dodání a položení potrubí z trub z dokumentací předepsaného materiálu a předepsaného průměru_x000d_
- případné úpravy trub (zkrácení, šikmé seříznutí)_x000d_
Položka nezahrnuje:_x000d_
- podkladní vrstvy a obetonování</t>
  </si>
  <si>
    <t>918358</t>
  </si>
  <si>
    <t>PROPUSTY Z TRUB DN 600MM</t>
  </si>
  <si>
    <t xml:space="preserve"> 11,5"   km 0,627" = 11,500 [A]</t>
  </si>
  <si>
    <t xml:space="preserve"> 13,5"   km 1,979" = 13,500 [B]</t>
  </si>
  <si>
    <t>km 1,240 vč.seříznutí trouby 2*2,5 = 5,000 [D]</t>
  </si>
  <si>
    <t xml:space="preserve"> "Celkem: "A+B = 25,000 [C]</t>
  </si>
  <si>
    <t>935111</t>
  </si>
  <si>
    <t>ŠTĚRBINOVÉ ŽLABY Z BETONOVÝCH DÍLCŮ ŠÍŘ DO 400MM VÝŠ DO 500MM BEZ OBRUBY</t>
  </si>
  <si>
    <t xml:space="preserve"> 4,5"na ZÚ vpravo" = 4,500 [A]</t>
  </si>
  <si>
    <t>Položka zahrnuje:_x000d_
- veškerý materiál, výrobky a polotovary_x000d_
- včetně mimostaveništní a vnitrostaveništní dopravy (rovněž přesuny), včetně naložení a složení,případně s uložením._x000d_
- veškeré práce nutné pro zřízení těchto konstrukcí, včetně zemních prací, lože, ukončení, patek, spárování, úpravy vtoku a výtoku_x000d_
Položka nezahrnuje:_x000d_
- x_x000d_
Způsob měření:_x000d_
- měří se v [m] délky osy žlabu bez čistících kusů a odtokových vpustí.</t>
  </si>
  <si>
    <t>935212</t>
  </si>
  <si>
    <t>PŘÍKOPOVÉ ŽLABY Z BETON TVÁRNIC ŠÍŘ DO 600MM DO BETONU TL 100MM</t>
  </si>
  <si>
    <t xml:space="preserve"> 46"km 0,011 - 0,057 vpravo" = 46,000 [A]</t>
  </si>
  <si>
    <t xml:space="preserve"> 6"km 0,214 - 0,220 vpravo" = 6,000 [B]</t>
  </si>
  <si>
    <t xml:space="preserve"> 297"km 0,253 - 0,550 vlevo" = 297,000 [C]</t>
  </si>
  <si>
    <t xml:space="preserve"> 10"km 0,666 - 0,676 vlevo" = 10,000 [D]</t>
  </si>
  <si>
    <t xml:space="preserve"> 146"km 0,722 - 0,868 vlevo" = 146,000 [E]</t>
  </si>
  <si>
    <t xml:space="preserve"> 72"   km 0,974 - 1,046 vlevo" = 72,000 [G]</t>
  </si>
  <si>
    <t xml:space="preserve"> 72"   km 1,112 - 1,184 vlevo" = 72,000 [H]</t>
  </si>
  <si>
    <t xml:space="preserve"> 90"km 1,270 - 1,360 vlevo" = 90,000 [I]</t>
  </si>
  <si>
    <t xml:space="preserve"> 208"km 1,460 - 1,668 vlevo" = 208,000 [J]</t>
  </si>
  <si>
    <t xml:space="preserve"> 58"km 1,755 - 1,813 vlevo podél zdi" = 58,000 [K]</t>
  </si>
  <si>
    <t xml:space="preserve"> 113"km 1,813 - 1,926 vlevo" = 113,000 [L]</t>
  </si>
  <si>
    <t xml:space="preserve"> "Celkem: "A+B+C+D+E+G+H+I+J+K+L = 1118,000 [M]</t>
  </si>
  <si>
    <t>Položka zahrnuje:_x000d_
- dodávku a uložení příkopových tvárnic předepsaného rozměru a kvality_x000d_
- dodání a rozprostření lože z předepsaného materiálu v předepsané kvalitěa v předepsané tloušťce_x000d_
- veškerou manipulaci s materiálem, vnitrostaveništní i mimostaveništní dopravu_x000d_
- ukončení, patky, spárování_x000d_
Položka nezahrnuje:_x000d_
- x_x000d_
Způsob měření:_x000d_
- měří se v metrech běžných délky osy žlabu</t>
  </si>
  <si>
    <t>966118</t>
  </si>
  <si>
    <t>BOURÁNÍ KONSTRUKCÍ Z BETON DÍLCŮ S ODVOZEM DO 20KM</t>
  </si>
  <si>
    <t>bourání patníků</t>
  </si>
  <si>
    <t xml:space="preserve"> (2+8+1+1+2+8+7+21+19+32+14+3) = 118,000 [A]</t>
  </si>
  <si>
    <t xml:space="preserve"> A*(0,2*0,2*1,0)"   odhad rozměrů" = 4,720 [B]</t>
  </si>
  <si>
    <t>Položka zahrnuje:_x000d_
- rozbourání konstrukce bez ohledu na použitou technologii_x000d_
- veškeré pomocné konstrukce (lešení a pod.)_x000d_
- veškerou manipulaci s vybouranou sutí a hmotami včetně uložení na skládku_x000d_
- veškeré další práce plynoucí z technologického předpisu a z platných předpisů_x000d_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</si>
  <si>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966168</t>
  </si>
  <si>
    <t>BOURÁNÍ KONSTRUKCÍ ZE ŽELEZOBETONU S ODVOZEM DO 20KM</t>
  </si>
  <si>
    <t>vybourání kolmých čel propustku</t>
  </si>
  <si>
    <t xml:space="preserve"> 2*(2,5*0,5*2,0)"km 0,430 -""odhad výšky 2,0 m" = 5,000 [A]</t>
  </si>
  <si>
    <t xml:space="preserve"> 2,5*0,2*2,0"km 0,627" = 1,000 [B]</t>
  </si>
  <si>
    <t xml:space="preserve"> (2*0,9*(2+0,8))+(3,2*0,4*(2+0,8))"km 1,722 bourání čel a základů - odhad výšky čel 2,0 m a základů 0,8 m" = 8,624 [D]</t>
  </si>
  <si>
    <t xml:space="preserve"> (1,4*0,5*1,5)+(1,6*0,3*1,5)"km 1,979 - výměna čel" = 1,770 [E]</t>
  </si>
  <si>
    <t>Mezisoučet = 16,394 [C]</t>
  </si>
  <si>
    <t>966345</t>
  </si>
  <si>
    <t>BOURÁNÍ PROPUSTŮ Z TRUB DN DO 300MM</t>
  </si>
  <si>
    <t xml:space="preserve"> 12"   km 0,060 vpravo - odhad délky" = 12,000 [A]</t>
  </si>
  <si>
    <t xml:space="preserve"> 6"km 0,110 vpravo" = 6,000 [D]</t>
  </si>
  <si>
    <t xml:space="preserve"> 11"km 0,370 vpravo" = 11,000 [B]</t>
  </si>
  <si>
    <t xml:space="preserve"> 17"km 0,430 vpravo" = 17,000 [C]</t>
  </si>
  <si>
    <t xml:space="preserve"> 9"km 0,600 vlevo" = 9,000 [E]</t>
  </si>
  <si>
    <t xml:space="preserve"> 5"km 1,668 L - prodloužení propustku" = 5,000 [F]</t>
  </si>
  <si>
    <t xml:space="preserve"> "Celkem: "A+D+B+C+E+F = 60,000 [G]</t>
  </si>
  <si>
    <t>Položka zahrnuje:_x000d_
- odstranění trub včetně případného obetonování a lože_x000d_
- veškeré pomocné konstrukce (lešení a pod.)_x000d_
- veškerou manipulaci s vybouranou sutí a hmotami včetně uložení na skládku _x000d_
- veškeré další práce plynoucí z technologického předpisu a z platných předpisů_x000d_
- nezahrnuje bourání čel, vtokových a výtokových jímek, odstranění zábradlí_x000d_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</si>
  <si>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966358</t>
  </si>
  <si>
    <t>BOURÁNÍ PROPUSTŮ Z TRUB DN DO 600MM</t>
  </si>
  <si>
    <t xml:space="preserve"> 11,5"km 0,627 pod silnicí" = 11,500 [A]</t>
  </si>
  <si>
    <t xml:space="preserve"> 13,5"    km 1,979" = 13,500 [B]</t>
  </si>
  <si>
    <t>km 1,240 2*2,5 = 5,000 [D]</t>
  </si>
  <si>
    <t>Mezisoučet = 30,000 [C]</t>
  </si>
  <si>
    <t>966842</t>
  </si>
  <si>
    <t>ODSTRANĚNÍ OPLOCENÍ Z DRÁT PLETIVA</t>
  </si>
  <si>
    <t>vč. likvidace</t>
  </si>
  <si>
    <t xml:space="preserve"> 73"    plot v příkopu km 1,940 - 2,013 vlevo" = 73,000 [A]</t>
  </si>
  <si>
    <t>Položka zahrnuje:_x000d_
- kompletní bourací práce včetně odstranění základových konstrukcí a nezbytného rozsahu zemních prací,_x000d_
- veškerou manipulaci s vybouranou sutí a hmotami včetně uložení na skládku,_x000d_
- veškeré další práce plynoucí z technologického předpisu a z platných předpisů,_x000d_
- odstranění sloupků z jiného materiálu, odstranění vrat a vrátek_x000d_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</si>
  <si>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90001</t>
  </si>
  <si>
    <t>R</t>
  </si>
  <si>
    <t>cca 5% z ceny stavby</t>
  </si>
  <si>
    <t xml:space="preserve"> 1.000000 = 1,000 [A]</t>
  </si>
  <si>
    <t xml:space="preserve"> 481 = 481,000 [A]</t>
  </si>
  <si>
    <t xml:space="preserve"> 2"v km 2,916 a 2,945 P" = 2,000 [A]</t>
  </si>
  <si>
    <t xml:space="preserve"> 15"   odhad dle zaměření" = 15,000 [A]</t>
  </si>
  <si>
    <t>nánosy z čištění příkopů, propustků a krajnic</t>
  </si>
  <si>
    <t xml:space="preserve"> 66,78*0,5*0,2"dle pol. 129958 x odhad objemu nánosu" = 6,678 [A]</t>
  </si>
  <si>
    <t xml:space="preserve"> 20*0,25*0,15"dle pol. 129945 x odhad objemu nánosu" = 0,750 [B]</t>
  </si>
  <si>
    <t xml:space="preserve"> 110*0,5"dle pol. 12932 x odhad objemu nánosu" = 55,000 [C]</t>
  </si>
  <si>
    <t xml:space="preserve"> "Celkem: "A+B+C = 62,428 [D]</t>
  </si>
  <si>
    <t xml:space="preserve"> (125-110,65)*2,0 = 28,700 [A]</t>
  </si>
  <si>
    <t>dle pol. 966118 a dle pol. 966168</t>
  </si>
  <si>
    <t xml:space="preserve"> 2,48*2,5 = 6,200 [A]</t>
  </si>
  <si>
    <t xml:space="preserve"> 2*2,5 = 5,000 [B]</t>
  </si>
  <si>
    <t xml:space="preserve"> "Celkem: "A+B = 11,200 [C]</t>
  </si>
  <si>
    <t xml:space="preserve"> 1960*0,35"   u konstrukce  tl.0,44 m" = 686,000 [A]</t>
  </si>
  <si>
    <t xml:space="preserve"> 66,4" u sanací dle pol. 56330 pro novou ŠD - bude čerpáno se souhlasem TDI" = 66,400 [B]</t>
  </si>
  <si>
    <t xml:space="preserve"> "Celkem: "A+B = 752,400 [C]</t>
  </si>
  <si>
    <t xml:space="preserve"> 1960*0,4 = 784,000 [A]</t>
  </si>
  <si>
    <t xml:space="preserve"> 1418*0,9"90% nové plochy vozovky v tl. 90 mm" = 1276,200 [A]</t>
  </si>
  <si>
    <t xml:space="preserve"> 110,65"  na DK z MDP" = 110,650 [A]</t>
  </si>
  <si>
    <t xml:space="preserve"> 110"v km 2,900 - 3,010 L" = 110,000 [A]</t>
  </si>
  <si>
    <t xml:space="preserve"> 20 = 20,000 [A]</t>
  </si>
  <si>
    <t>129957</t>
  </si>
  <si>
    <t>ČIŠTĚNÍ POTRUBÍ DN DO 500MM</t>
  </si>
  <si>
    <t>P7</t>
  </si>
  <si>
    <t xml:space="preserve"> 16,64*2+4,6+4,6+7,3+7,5+9,5 = 66,780 [A]</t>
  </si>
  <si>
    <t xml:space="preserve"> 2,5*50"propustky DN 200" = 125,000 [A]</t>
  </si>
  <si>
    <t xml:space="preserve"> 125 = 125,000 [A]</t>
  </si>
  <si>
    <t>17310</t>
  </si>
  <si>
    <t>ZEMNÍ KRAJNICE A DOSYPÁVKY SE ZHUTNĚNÍM</t>
  </si>
  <si>
    <t>P5</t>
  </si>
  <si>
    <t xml:space="preserve"> 391*0,15"   po reprofilaci příkopů" = 58,650 [A]</t>
  </si>
  <si>
    <t xml:space="preserve"> 52 = 52,000 [B]</t>
  </si>
  <si>
    <t xml:space="preserve"> "Celkem: "A+B = 110,650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</si>
  <si>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</si>
  <si>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 2,0*116,5"propustky DN 200" = 233,000 [A]</t>
  </si>
  <si>
    <t>21263</t>
  </si>
  <si>
    <t xml:space="preserve">TRATIVODY KOMPLET  Z TRUB Z PLAST HM DN DO 150MM</t>
  </si>
  <si>
    <t xml:space="preserve"> 417 = 417,000 [A]</t>
  </si>
  <si>
    <t>Položka zahrnuje:_x000d_
 - platí pro kompletní konstrukce trativodů:_x000d_
- výkop rýhy předepsaného tvaru v dané třídě těžitelnosti, výplň, zásyp trativodu včetně dopravy, uložení přebytečného materiálu, dodávky předepsaného materiálu pro výplň a zásyp_x000d_
- zřízení spojovací vrstvy_x000d_
- zřízení podkladu a lože trativodu z předepsaného materiálu_x000d_
- dodávka a uložení trativodu předepsaného materiálu a profilu_x000d_
- obsyp trativodu předepsaným materiálem_x000d_
- ukončení trativodu zaústěním do potrubí nebo vodoteče, případně vybudování ukončujícího objektu (kapličky) dle VL_x000d_
- veškerý materiál, výrobky a polotovary, včetně mimostaveništní a vnitrostaveništní dopravy_x000d_
Položka nezahrnuje:_x000d_
- opláštění z geotextilie, fólie</t>
  </si>
  <si>
    <t xml:space="preserve"> 0,62*((2572-2382)+(3040-2898))"plocha v řezu x délka - čerpáno se souhlasem TDI" = 205,840 [A]</t>
  </si>
  <si>
    <t>M
v trativodech a v sanacích</t>
  </si>
  <si>
    <t xml:space="preserve"> 417*(0,4+0,5+0,5) = 583,800 [A]</t>
  </si>
  <si>
    <t xml:space="preserve"> ((2572-2382)+(3040-2898))*2,0"   čerpáno se souhlasem TDI" = 664,000 [B]</t>
  </si>
  <si>
    <t xml:space="preserve"> "Celkem: "A+B = 1247,800 [C]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</si>
  <si>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</si>
  <si>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 xml:space="preserve"> (0,63*1,0*0,1*2)*5"pod sjezdy u DN 200" = 0,630 [A]</t>
  </si>
  <si>
    <t xml:space="preserve"> 0,20*1,0*50"tl. x š. x dl. -""u potrubí DN 200" = 10,000 [A]</t>
  </si>
  <si>
    <t xml:space="preserve"> 0,15*1,0*50"tl. x š. x dl. -""u potrubí DN 200" = 7,500 [A]</t>
  </si>
  <si>
    <t>odláždění čel prop. v km 2,955 5,0*0,10*2 = 1,000 [C]</t>
  </si>
  <si>
    <t>Mezisoučet = 8,500 [B]</t>
  </si>
  <si>
    <t xml:space="preserve"> (0,63*1,0*0,2*2)*5"pod sjezdy u DN 200" = 1,260 [A]</t>
  </si>
  <si>
    <t>odláždění čel prop. v km 2,955 5,0*0,20*2 = 2,000 [C]</t>
  </si>
  <si>
    <t>Mezisoučet = 3,260 [B]</t>
  </si>
  <si>
    <t xml:space="preserve"> (0,4*0,6)*1,0*3 = 0,720 [A]</t>
  </si>
  <si>
    <t>u odláždění čel prop. v km 2,955 (0,5*0,3)*2,0*2 = 0,600 [B]</t>
  </si>
  <si>
    <t>Mezisoučet = 1,320 [C]</t>
  </si>
  <si>
    <t>plná konstrukce_x000d_
s využitím stáv. Materiálu a doplnění nakoupeným materiálem v případě nedostatku</t>
  </si>
  <si>
    <t xml:space="preserve"> (1960*1,05*0,15)+(1960*1,20*0,20)"voz. celá konstrukce dle pol. 574A34 x rozšíř. x tl." = 779,100 [A]</t>
  </si>
  <si>
    <t xml:space="preserve"> 66,4"podklad ze ŠD tl. 0,2m nad sanací - čerpáno se souhlasem TDI" = 66,400 [B]</t>
  </si>
  <si>
    <t xml:space="preserve"> "Celkem: "A+B = 845,500 [C]</t>
  </si>
  <si>
    <t>výškové navázání sjezdů
plochy ze situace</t>
  </si>
  <si>
    <t xml:space="preserve"> 346,1*0,3 = 103,830 [A]</t>
  </si>
  <si>
    <t>56963</t>
  </si>
  <si>
    <t>ZPEVNĚNÍ KRAJNIC Z RECYKLOVANÉHO MATERIÁLU TL DO 150MM</t>
  </si>
  <si>
    <t xml:space="preserve"> 551 = 551,000 [A]</t>
  </si>
  <si>
    <t>Položka zahrnuje:_x000d_
- dodání recyklátu předepsané kvality a zrnitosti_x000d_
- očištění podkladu_x000d_
- uložení recyklátu dle předepsaného technologického předpisu, zhutnění vrstvy v předepsané tloušťce_x000d_
- zřízení vrstvy bez rozlišení šířky, pokládání vrstvy po etapách,_x000d_
Položka nezahrnuje:_x000d_
- postřiky, nátěry</t>
  </si>
  <si>
    <t xml:space="preserve"> 3378*1,03 = 3479,340 [A]</t>
  </si>
  <si>
    <t xml:space="preserve"> 3378"dle pol. 574A34" = 3378,000 [A]</t>
  </si>
  <si>
    <t xml:space="preserve"> 1418"voz. kce tl. 90 mm" = 1418,000 [A]</t>
  </si>
  <si>
    <t xml:space="preserve"> 1960"voz. celá konstrukce" = 1960,000 [B]</t>
  </si>
  <si>
    <t xml:space="preserve"> "Celkem: "A+B = 3378,000 [C]</t>
  </si>
  <si>
    <t xml:space="preserve"> 60,3 = 60,300 [A]</t>
  </si>
  <si>
    <t xml:space="preserve"> 3378*1,03"   dle pol. 574A34 x rozšíření" = 3479,340 [A]</t>
  </si>
  <si>
    <t xml:space="preserve"> 33,7 = 33,700 [A]</t>
  </si>
  <si>
    <t>PROPUSTKY POD SJEZDY HDPE/PP SN8
bude čerpáno po souhlasu TDI</t>
  </si>
  <si>
    <t xml:space="preserve"> 5*10 = 50,000 [A]</t>
  </si>
  <si>
    <t xml:space="preserve">Položka zahrnuje:_x000d_
- výrobní dokumentaci (včetně technologického předpisu)_x000d_
- dodání veškerého trubního a pomocného materiálu (trouby, trubky, tvarovky, spojovací a těsnící materiál a pod.), podpěrných, závěsných a upevňovacích prvků, včetně potřebných úprav_x000d_
- úprava a příprava podkladu a podpěr, očištění a ošetření podkladu a podpěr_x000d_
- zřízení plně funkčního potrubí, kompletní soustavy, podle příslušného technologického předpisu (bez ohledu na sklon)_x000d_
- zřízení potrubí i jednotlivých částí po etapách, včetně pracovních spar a spojů, pracovního zaslepení konců a pod._x000d_
- úprava prostupů, průchodů  šachtami a komorami, okolí podpěr a vyústění, zaústění, napojení, vyvedení a upevnění odpad. výustí_x000d_
- ochrana potrubí nátěrem (vč. úpravy povrchu), případně izolací, nejsou-li tyto práce předmětem jiné položky_x000d_
- úprava, očištění a ošetření prostoru kolem potrubí_x000d_
- položky platí pro práce prováděné v prostoru zapaženém i nezapaženém a i v kolektorech, chráničkách_x000d_
- položky zahrnují i práce spojené s nutnými obtoky, převáděním a čerpáním vody_x000d_
Položka nezahrnuje:_x000d_
- tlakové zkoušky ani proplach a dezinfekci</t>
  </si>
  <si>
    <t xml:space="preserve"> 1+1"   km 2,382 L + P " = 2,000 [A]</t>
  </si>
  <si>
    <t xml:space="preserve"> 1"km 2,576 P" = 1,000 [B]</t>
  </si>
  <si>
    <t xml:space="preserve"> 1+1+1"km 2,576 P + 2,608 L + 2,632 P" = 3,000 [C]</t>
  </si>
  <si>
    <t xml:space="preserve"> 1+1+1+1"v km 2,682 L + 2,719 P + 2,766 L + 2,835 P" = 4,000 [D]</t>
  </si>
  <si>
    <t xml:space="preserve"> "Celkem: "A+B+C+D = 10,000 [E]</t>
  </si>
  <si>
    <t>B-PR</t>
  </si>
  <si>
    <t xml:space="preserve"> 5 = 5,000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</si>
  <si>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</si>
  <si>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ZK</t>
  </si>
  <si>
    <t>B+BED</t>
  </si>
  <si>
    <t xml:space="preserve"> 0,19*50"potrubí DN 200 pod sjezdy" = 9,500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</si>
  <si>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</si>
  <si>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km 2,890 - 3,012 vpravo</t>
  </si>
  <si>
    <t xml:space="preserve"> 122 = 122,000 [A]</t>
  </si>
  <si>
    <t xml:space="preserve"> 52"v km 2,380 - 2,432 vpravo" = 52,000 [A]</t>
  </si>
  <si>
    <t xml:space="preserve"> 94"v km 2,380 - 2,476 vlevo" = 94,000 [B]</t>
  </si>
  <si>
    <t xml:space="preserve"> 33"v km 2,542 - 2,575 vlevo" = 33,000 [C]</t>
  </si>
  <si>
    <t xml:space="preserve"> 54"v km 2,540 - 2,594 vpravo" = 54,000 [D]</t>
  </si>
  <si>
    <t xml:space="preserve"> 47"v km 2,636 - 2,683 L" = 47,000 [E]</t>
  </si>
  <si>
    <t xml:space="preserve"> 33"v km 2,657 - 2,690 P" = 33,000 [F]</t>
  </si>
  <si>
    <t xml:space="preserve"> 28"v km 2,699 - 2,727 P" = 28,000 [G]</t>
  </si>
  <si>
    <t xml:space="preserve"> 52" v km 2,712 - 2,766 L" = 52,000 [H]</t>
  </si>
  <si>
    <t xml:space="preserve"> 90"v km 2,748 - 2,838 P" = 90,000 [I]</t>
  </si>
  <si>
    <t xml:space="preserve"> 6"v km 3,012 - 3,018 P" = 6,000 [J]</t>
  </si>
  <si>
    <t xml:space="preserve"> "Celkem: "A+B+C+D+E+F+G+H+I+J = 489,000 [L]</t>
  </si>
  <si>
    <t>km 2,955 vč.seříznutí trouby 2*2,5 = 5,000 [D]</t>
  </si>
  <si>
    <t>Položka zahrnuje:
- dodání a položení potrubí z trub z dokumentací předepsaného materiálu a předepsaného průměru
- případné úpravy trub (zkrácení, šikmé seříznutí)
Položka nezahrnuje:
- podkladní vrstvy a obetonování</t>
  </si>
  <si>
    <t xml:space="preserve"> 24"v km 2,870 - 2,894 L" = 24,000 [A]</t>
  </si>
  <si>
    <t xml:space="preserve"> (11+12+4+33+2) = 62,000 [A]</t>
  </si>
  <si>
    <t xml:space="preserve"> A*(0,2*0,2*1,0) = 2,480 [B]</t>
  </si>
  <si>
    <t>vybourání výtokového objektu nebo trub</t>
  </si>
  <si>
    <t xml:space="preserve"> 2,0"odhad" = 2,000 [A]</t>
  </si>
  <si>
    <t>cca 10% z ceny stavby</t>
  </si>
  <si>
    <t>015112</t>
  </si>
  <si>
    <t xml:space="preserve">POPLATKY ZA LIKVIDACI ODPADŮ NEKONTAMINOVANÝCH - 17 05 04  VYTĚŽENÉ ZEMINY A HORNINY -  II. TŘÍDA TĚŽITELNOSTI</t>
  </si>
  <si>
    <t xml:space="preserve"> 540*2,0"dle pol. 17120" = 1080,000 [A]</t>
  </si>
  <si>
    <t xml:space="preserve"> 280*0,44"   plocha x tl. " = 123,200 [A]</t>
  </si>
  <si>
    <t>131838</t>
  </si>
  <si>
    <t>HLOUBENÍ JAM ZAPAŽ I NEPAŽ TŘ. II, ODVOZ DO 20KM</t>
  </si>
  <si>
    <t xml:space="preserve"> 108*5"délka x plocha v řezu" = 540,000 [A]</t>
  </si>
  <si>
    <t xml:space="preserve"> 540 = 540,000 [A]</t>
  </si>
  <si>
    <t xml:space="preserve"> 2,5*108"plocha v řezu x délka" = 270,000 [A]</t>
  </si>
  <si>
    <t>3</t>
  </si>
  <si>
    <t>Svislé konstrukce</t>
  </si>
  <si>
    <t>3272C5</t>
  </si>
  <si>
    <t>ZDI OPĚR, ZÁRUB, NÁBŘEŽ Z GABIONŮ ČÁSTEČNĚ ROVNANÝCH, DRÁT O2,7MM, POVRCHOVÁ ÚPRAVA Zn + Al + PVC</t>
  </si>
  <si>
    <t xml:space="preserve"> 108*2,5"   délka x plocha v řezu" = 270,000 [A]</t>
  </si>
  <si>
    <t>Položka zahrnuje:_x000d_
- dodávku a osazení drátěných košů s výplní lomovým kamenem._x000d_
Položka nezahrnuje:_x000d_
- gabionové matrace se vykazují v pol.č.2722**.</t>
  </si>
  <si>
    <t xml:space="preserve"> 0,16*108"   plocha v řezu x délka" = 17,280 [A]</t>
  </si>
  <si>
    <t>014212</t>
  </si>
  <si>
    <t>POPLATKY ZA ZEMNÍK - ORNICE</t>
  </si>
  <si>
    <t xml:space="preserve"> 15,3*2,0 = 30,600 [A]</t>
  </si>
  <si>
    <t>Položka zahrnuje:_x000d_
- veškeré poplatky majiteli zemníku související s nákupem zeminy (nikoliv s otvírkou zemníku)_x000d_
Položka nezahrnuje:_x000d_
- x</t>
  </si>
  <si>
    <t>zeminy - zařazení dle katalogu odpadů podle vyhlášky č.8/2021 Sb - 17 05 04</t>
  </si>
  <si>
    <t xml:space="preserve"> 1475,937-779,818 = 696,119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</si>
  <si>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</si>
  <si>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125731</t>
  </si>
  <si>
    <t>VYKOPÁVKY ZE ZEMNÍKŮ A SKLÁDEK TŘ. I, ODVOZ DO 1KM</t>
  </si>
  <si>
    <t xml:space="preserve"> 779,818"dle pol. 17411" = 779,818 [A]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</si>
  <si>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ruční vykopávky, odstranění kořenů a napadávek_x000d_
- pažení, vzepření a rozepření vč. přepažování (vyjma pažení záporového a štětových stěn)_x000d_
- úpravu, ochranu a očištění dna, základové spáry, stěn a svahů_x000d_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práce spojené s otvírkou zemníku</t>
  </si>
  <si>
    <t>125738</t>
  </si>
  <si>
    <t>VYKOPÁVKY ZE ZEMNÍKŮ A SKLÁDEK TŘ. I, ODVOZ DO 20KM</t>
  </si>
  <si>
    <t>ornice na ohumusování</t>
  </si>
  <si>
    <t xml:space="preserve"> 15,3 = 15,300 [A]</t>
  </si>
  <si>
    <t>13173</t>
  </si>
  <si>
    <t>HLOUBENÍ JAM ZAPAŽ I NEPAŽ TŘ. I</t>
  </si>
  <si>
    <t>pro šachty</t>
  </si>
  <si>
    <t xml:space="preserve"> (2,3*2,3)*1,1"pro ŠD1 DN 1000 - hl. dle PP 1,1m, šířka jámy 2,3 m" = 5,819 [A]</t>
  </si>
  <si>
    <t xml:space="preserve"> (2,3*2,3)*2,13"pro ŠD2 DN 1000 - hl. dle PP 2,13m, šířka jámy 2,3 m" = 11,268 [B]</t>
  </si>
  <si>
    <t xml:space="preserve"> (2,3*2,3)*5,9"pro ŠD3 DN 1000 - hl. dle PP 5,9m, šírka jámy 2,3 m" = 31,211 [C]</t>
  </si>
  <si>
    <t xml:space="preserve"> (2,1*2,1)*2,0*6"pro ŠD 4 až ŠD 9 - hl. dle PP 2,0m, šířka jámy 2,1 m" = 52,920 [D]</t>
  </si>
  <si>
    <t xml:space="preserve"> (2,3*2,3)*2,0*7"ŠD 10 až ŠD 16 - hl. dle PP 2,0m, šířka jámy 2,3 m" = 74,060 [E]</t>
  </si>
  <si>
    <t xml:space="preserve"> "Celkem: "A+B+C+D+E = 175,278 [F]</t>
  </si>
  <si>
    <t>13273</t>
  </si>
  <si>
    <t>HLOUBENÍ RÝH ŠÍŘ DO 2M PAŽ I NEPAŽ TŘ. I</t>
  </si>
  <si>
    <t>délka dle situace x hloubka dle PP x šířka dle vzorový řez</t>
  </si>
  <si>
    <t xml:space="preserve"> (323,1*2,3*1,3)"    stoka A pro DN 300" = 966,069 [A]</t>
  </si>
  <si>
    <t xml:space="preserve"> (12,0*2,3*1,6)" stoka A pro DN 600" = 44,160 [B]</t>
  </si>
  <si>
    <t xml:space="preserve"> (15,5*2,3*1,2)"přípojky UV DN 200" = 42,780 [C]</t>
  </si>
  <si>
    <t xml:space="preserve"> (50,7*1,5*1,6)*2"trubní retence DN 600 2x" = 243,360 [D]</t>
  </si>
  <si>
    <t xml:space="preserve"> (3,3*1,0*1,3)"odtok z trubní retence DN 300" = 4,290 [E]</t>
  </si>
  <si>
    <t xml:space="preserve"> "Celkem: "A+B+C+D+E = 1300,659 [F]</t>
  </si>
  <si>
    <t>část na mezideponii (779,818 m3) a část na skládku</t>
  </si>
  <si>
    <t xml:space="preserve"> 1300,659"   dle pol. 13273" = 1300,659 [A]</t>
  </si>
  <si>
    <t xml:space="preserve"> 175,278"dle pol. 13173" = 175,278 [B]</t>
  </si>
  <si>
    <t xml:space="preserve"> "Celkem: "A+B = 1475,937 [C]</t>
  </si>
  <si>
    <t>z mezideponie</t>
  </si>
  <si>
    <t xml:space="preserve"> (323,1*1,55*1,3)"    stoka A pro DN 300" = 651,047 [A]</t>
  </si>
  <si>
    <t xml:space="preserve"> (12,0*1,25*1,6)" stoka A pro DN 600" = 24,000 [B]</t>
  </si>
  <si>
    <t xml:space="preserve"> (15,5*1,65*1,2)"přípojky UV DN 200" = 30,690 [C]</t>
  </si>
  <si>
    <t xml:space="preserve"> (50,7*0,45*1,6)*2"trubní retence DN 600 2x" = 73,008 [D]</t>
  </si>
  <si>
    <t xml:space="preserve"> (3,3*0,25*1,3)"odtok z trubní retence DN 300" = 1,073 [E]</t>
  </si>
  <si>
    <t xml:space="preserve"> "Celkem: "A+B+C+D+E = 779,818 [F]</t>
  </si>
  <si>
    <t>17581</t>
  </si>
  <si>
    <t>OBSYP POTRUBÍ A OBJEKTŮ Z NAKUPOVANÝCH MATERIÁLŮ</t>
  </si>
  <si>
    <t xml:space="preserve"> (323,1*0,75*1,3)-(3,14*0,15*0,15*323,1)"    stoka A pro DN 300" = 292,195 [A]</t>
  </si>
  <si>
    <t xml:space="preserve"> (12,0*1,05*1,6)-(3,14*0,3*0,3*12,0)" stoka A pro DN 600" = 16,769 [B]</t>
  </si>
  <si>
    <t xml:space="preserve"> (15,5*0,65*1,2)-(3,14*0,1*0,1*15,5)"přípojky UV DN 200" = 11,603 [C]</t>
  </si>
  <si>
    <t xml:space="preserve"> (50,7*1,05*1,6)*2-(3,14*0,3*0,3*50,7)*2"trubní retence DN 600 2x" = 141,696 [D]</t>
  </si>
  <si>
    <t xml:space="preserve"> (3,3*0,75*1,3)-(3,14*0,15*0,15*3,3)"odtok z trubní retence DN 300" = 2,984 [E]</t>
  </si>
  <si>
    <t xml:space="preserve"> ((2,3*2,3)-(3,14*0,65*0,65))*0,5"pro ŠD1 DN 1000 - odečet šachty od jámy" = 1,982 [F]</t>
  </si>
  <si>
    <t xml:space="preserve"> ((2,3*2,3)-(3,14*0,65*0,65))*2,13*8"pro ŠD2 a ŠD 10-16, DN 1000 - odečet šachty od jámy" = 67,535 [G]</t>
  </si>
  <si>
    <t xml:space="preserve"> ((2,3*2,3)-(3,14*0,65*0,65))*5,9"pro ŠD3 DN 1000 - odečet šachty od jámy " = 23,384 [H]</t>
  </si>
  <si>
    <t xml:space="preserve"> ((2,1*2,1)-(3,14*0,55*0,55))*2,0*6"pro ŠD 4 až ŠD 9 - odečet šachty od jámy" = 41,522 [I]</t>
  </si>
  <si>
    <t xml:space="preserve"> "Celkem: "A+B+C+D+E+F+G+H+I = 599,670 [J]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</si>
  <si>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 a výplň jam a prohlubní v podloží_x000d_
- úprava, očištění, ochrana a zhutnění podloží_x000d_
- svahování, hutnění a uzavírání povrchů svahů_x000d_
- zřízení lavic na svazích_x000d_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 _x000d_
Způsob měření:_x000d_
- zemina vytlačená potrubím o DN 180mm se od kubatury obsypů neodečítá</t>
  </si>
  <si>
    <t>17680</t>
  </si>
  <si>
    <t>VÝPLNĚ Z NAKUPOVANÝCH MATERIÁLŮ</t>
  </si>
  <si>
    <t>opevnění šachty ŠD 3 - stěn a dna, čedičem</t>
  </si>
  <si>
    <t xml:space="preserve"> 2,0 = 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</si>
  <si>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</si>
  <si>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18230</t>
  </si>
  <si>
    <t>ROZPROSTŘENÍ ORNICE V ROVINĚ</t>
  </si>
  <si>
    <t xml:space="preserve"> 51*2,0*0,15"    nad trubní retencí a u výtokového objektu" = 15,300 [A]</t>
  </si>
  <si>
    <t>Položka zahrnuje:_x000d_
- nutné přemístění ornice z dočasných skládek vzdálených do 50m_x000d_
- rozprostření ornice v předepsané tloušťce v rovině a ve svahu do 1:5</t>
  </si>
  <si>
    <t>18241</t>
  </si>
  <si>
    <t>ZALOŽENÍ TRÁVNÍKU RUČNÍM VÝSEVEM</t>
  </si>
  <si>
    <t xml:space="preserve"> 51*2,0"   délka dle situace x šířka" = 102,000 [A]</t>
  </si>
  <si>
    <t>Položka zahrnuje:_x000d_
- dodání předepsané travní směsi, její výsev na ornici, zalévání, první pokosení, to vše bez ohledu na sklon terénu_x000d_
Položka nezahrnuje:_x000d_
- x</t>
  </si>
  <si>
    <t>18247</t>
  </si>
  <si>
    <t>OŠETŘOVÁNÍ TRÁVNÍKU</t>
  </si>
  <si>
    <t xml:space="preserve"> 102*3"   3x" = 306,000 [A]</t>
  </si>
  <si>
    <t>Položka zahrnuje:_x000d_
- pokosení se shrabáním, naložení shrabků na dopravní prostředek, s odvozem a se složením, to vše bez ohledu na sklon terénu_x000d_
- nutné zalití a hnojení_x000d_
Položka nezahrnuje:_x000d_
- x</t>
  </si>
  <si>
    <t>lomová drť 4/8</t>
  </si>
  <si>
    <t xml:space="preserve"> (323,1*1,3)"    stoka A pro DN 300" = 420,030 [A]</t>
  </si>
  <si>
    <t xml:space="preserve"> (12,0*1,6)" stoka A pro DN 600" = 19,200 [B]</t>
  </si>
  <si>
    <t xml:space="preserve"> (15,5*1,2)"přípojky UV DN 200" = 18,600 [C]</t>
  </si>
  <si>
    <t xml:space="preserve"> (50,7*1,6)*2"trubní retence DN 600 2x" = 162,240 [D]</t>
  </si>
  <si>
    <t xml:space="preserve"> (3,3*1,3)"odtok z trubní retence DN 300" = 4,290 [E]</t>
  </si>
  <si>
    <t xml:space="preserve"> "Celkem: "(A+B+C+D+E)*0,15 = 93,654 [F]</t>
  </si>
  <si>
    <t>46251</t>
  </si>
  <si>
    <t>ZÁHOZ Z LOMOVÉHO KAMENE</t>
  </si>
  <si>
    <t>těžký kamenný zához do 200 kg za výtokovým objektem</t>
  </si>
  <si>
    <t xml:space="preserve"> 4,0 = 4,000 [A]</t>
  </si>
  <si>
    <t xml:space="preserve">Položka zahrnuje:_x000d_
- dodávku a zához lomového kamene předepsané frakce_x000d_
-  včetně mimostaveništní a vnitrostaveništní dopravy_x000d_
- není-li v zadávací dokumentaci uvedeno jinak, jedná se o nakupovaný materiál_x000d_
Položka nezahrnuje:_x000d_
- x</t>
  </si>
  <si>
    <t>SN 8 - Přípojky UV</t>
  </si>
  <si>
    <t xml:space="preserve"> 15,5 = 15,500 [A]</t>
  </si>
  <si>
    <t>87445</t>
  </si>
  <si>
    <t>POTRUBÍ Z TRUB PLASTOVÝCH ODPADNÍCH DN DO 300MM</t>
  </si>
  <si>
    <t>SN 16</t>
  </si>
  <si>
    <t xml:space="preserve"> 323,1+3,3"     stoka A a odtok do vodoteče" = 326,400 [A]</t>
  </si>
  <si>
    <t>87458</t>
  </si>
  <si>
    <t>POTRUBÍ Z TRUB PLAST ODPAD DN DO 600MM</t>
  </si>
  <si>
    <t xml:space="preserve"> 12"    stoka A" = 12,000 [A]</t>
  </si>
  <si>
    <t xml:space="preserve"> 2*50,7"trubní""retence" = 101,400 [B]</t>
  </si>
  <si>
    <t xml:space="preserve"> "Celkem: "A+B = 113,400 [C]</t>
  </si>
  <si>
    <t>87527</t>
  </si>
  <si>
    <t>POTRUBÍ DREN Z TRUB PLAST (I FLEXIBIL) DN DO 100MM</t>
  </si>
  <si>
    <t>ve výkopové rýze v případě výskytu podzemní (nebo srážkové) vody
Položka bude čerpána se souhlasem investora</t>
  </si>
  <si>
    <t xml:space="preserve"> 335,1"stoka A" = 335,100 [A]</t>
  </si>
  <si>
    <t xml:space="preserve">Položka zahrnuje:_x000d_
- výrobní dokumentaci (včetně technologického předpisu)_x000d_
- dodání veškerého trubního a pomocného materiálu (trouby, trubky, tvarovky, spojovací a těsnící materiál a pod.), podpěrných, závěsných a upevňovacích prvků, včetně potřebných úprav_x000d_
- úprava a příprava podkladu a podpěr, očištění a ošetření podkladu a podpěr_x000d_
- zřízení plně funkčního potrubí, kompletní soustavy, podle příslušného technologického předpisu (bez ohledu na sklon)_x000d_
- zřízení potrubí i jednotlivých částí po etapách, včetně pracovních spar a spojů, pracovního zaslepení konců a pod._x000d_
- úprava prostupů, průchodů  šachtami a komorami, okolí podpěr a vyústění, zaústění, napojení, vyvedení a upevnění odpad. výustí_x000d_
- ochrana potrubí nátěrem (vč. úpravy povrchu), případně izolací, nejsou-li tyto práce předmětem jiné položky_x000d_
- úprava, očištění a ošetření prostoru kolem potrubí_x000d_
- položky platí pro práce prováděné v prostoru zapaženém i nezapaženém a i v kolektorech, chráničkách_x000d_
- položky zahrnují i práce spojené s nutnými obtoky, převáděním a čerpáním vody_x000d_
Položka nezahrnuje:_x000d_
- x</t>
  </si>
  <si>
    <t>891645</t>
  </si>
  <si>
    <t>KLAPKY DN DO 300MM</t>
  </si>
  <si>
    <t>Koncová zpětná klapka</t>
  </si>
  <si>
    <t xml:space="preserve"> 1"na odtokovém potrubí" = 1,000 [A]</t>
  </si>
  <si>
    <t>Položka zahrnuje:_x000d_
- kompletní montáž dle technologického předpisu_x000d_
- dodávku armatury_x000d_
- mimostaveništní a vnitrostaveništní dopravu_x000d_
Položka nezahrnuje:_x000d_
- x</t>
  </si>
  <si>
    <t>894471</t>
  </si>
  <si>
    <t>ŠACHTY KANAL ZE ŽELEZOBET VČET VÝZT NA POTRUBÍ DN DO 1000MM</t>
  </si>
  <si>
    <t xml:space="preserve"> 10"   vč. vírového ventilu a bezp. přepadu na ŠD 1" = 10,000 [A]</t>
  </si>
  <si>
    <t xml:space="preserve">Položka zahrnuje:_x000d_
- poklopy s rámem, mříže s rámem, stupadla, žebříky, stropy z bet. dílců a pod._x000d_
- dodání čerstvého betonu (betonové směsi) požadované kvality, jeho uložení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dodání betonářské výztuže v požadované kvalitě, stříhání, řezání, ohýbání a spojování do všech požadovaných tvarů (vč. armakošů) a uložení s požadovaným zajištěním polohy a krytí výztuže betonem,_x000d_
- veškeré svary nebo jiné spoje výztuže,_x000d_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proudů_x000d_
- předepsané podkladní konstrukce_x000d_
Položka nezahrnuje:_x000d_
- x</t>
  </si>
  <si>
    <t>89486</t>
  </si>
  <si>
    <t>ŠACHTY KANALIZAČNÍ PLASTOVÉ D 800MM</t>
  </si>
  <si>
    <t xml:space="preserve"> 6"ŠD 4 - ŠD 9" = 6,000 [A]</t>
  </si>
  <si>
    <t>Položka zahrnuje:_x000d_
- poklopy s rámem z předepsaného materiálu a tvaru_x000d_
- předepsané plastové skruže, dno a není-li uvedeno jinak i podkladní vrstvu (z kameniva nebo betonu)._x000d_
- výplň, těsnění a tmelení spár a spojů,_x000d_
- očištění a ošetření úložných ploch,_x000d_
- předepsané podkladní konstrukce_x000d_
Položka nezahrnuje:_x000d_
- x</t>
  </si>
  <si>
    <t xml:space="preserve"> 7 = 7,000 [A]</t>
  </si>
  <si>
    <t>899309</t>
  </si>
  <si>
    <t>DOPLŇKY NA POTRUBÍ - VÝSTRAŽNÁ FÓLIE</t>
  </si>
  <si>
    <t xml:space="preserve"> 455,3 = 455,300 [A]</t>
  </si>
  <si>
    <t>Položka zahrnuje:_x000d_
- veškerý materiál, výrobky a polotovary_x000d_
- mimostaveništní a vnitrostaveništní dopravy (rovněž přesuny), včetně naložení a složení,případně s uložením_x000d_
Položka nezahrnuje:_x000d_
- x</t>
  </si>
  <si>
    <t>899642</t>
  </si>
  <si>
    <t>ZKOUŠKA VODOTĚSNOSTI POTRUBÍ DN DO 200MM</t>
  </si>
  <si>
    <t>Položka zahrnuje:_x000d_
- přísun, montáž, demontáž, odsun zkoušecího čerpadla_x000d_
- napuštění tlakovou vodou, dodání vody pro tlakovou zkoušku_x000d_
- montáž a demontáž dílců pro zabezpečení konce zkoušeného úseku potrubí_x000d_
- montáž a demontáž koncových tvarovek_x000d_
- montáž zaslepovací příruby, zaslepení odboček pro armatury a pro odbočující řady_x000d_
Položka nezahrnuje:_x000d_
- x</t>
  </si>
  <si>
    <t>899652</t>
  </si>
  <si>
    <t>ZKOUŠKA VODOTĚSNOSTI POTRUBÍ DN DO 300MM</t>
  </si>
  <si>
    <t xml:space="preserve"> 323,1+3,3 = 326,400 [A]</t>
  </si>
  <si>
    <t>899672</t>
  </si>
  <si>
    <t>ZKOUŠKA VODOTĚSNOSTI POTRUBÍ DN DO 600MM</t>
  </si>
  <si>
    <t xml:space="preserve"> 12,0+(2*50,7) = 113,400 [A]</t>
  </si>
  <si>
    <t>89980</t>
  </si>
  <si>
    <t>TELEVIZNÍ PROHLÍDKA POTRUBÍ</t>
  </si>
  <si>
    <t>Kamerové zkoušky dle ATV M143 a A149</t>
  </si>
  <si>
    <t xml:space="preserve"> 15,5+323,1+3,3+12,0+(2*50,7) = 455,300 [A]</t>
  </si>
  <si>
    <t>Položka zahrnuje:_x000d_
- prohlídku potrubí televizní kamerou_x000d_
- záznam prohlídky na nosičích DVD_x000d_
- vyhotovení závěrečného písemného protokolu_x000d_
Položka nezahrnuje:_x000d_
- x</t>
  </si>
  <si>
    <t>969245</t>
  </si>
  <si>
    <t>VYBOURÁNÍ POTRUBÍ DN DO 300MM KANALIZAČ</t>
  </si>
  <si>
    <t xml:space="preserve"> 10"    ODHAD" = 10,000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</si>
  <si>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</si>
  <si>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 xml:space="preserve"> 1"v km 3,260 L" = 1,000 [A]</t>
  </si>
  <si>
    <t xml:space="preserve"> 1 = 1,000 [A]</t>
  </si>
  <si>
    <t xml:space="preserve"> 5"   odhad dle zaměření" = 5,000 [A]</t>
  </si>
  <si>
    <t>nánosy z čištění příkopů a krajnic</t>
  </si>
  <si>
    <t xml:space="preserve"> 140*0,5"dle pol. 12932 x odhad objemu nánosu" = 70,000 [C]</t>
  </si>
  <si>
    <t xml:space="preserve"> 405*0,20"dle pol. 12924 x tl." = 81,000 [D]</t>
  </si>
  <si>
    <t xml:space="preserve"> 18,2*0,4*0,3"dle pol. 129946" = 2,184 [E]</t>
  </si>
  <si>
    <t xml:space="preserve"> "Celkem: "C+D+E = 153,184 [F]</t>
  </si>
  <si>
    <t xml:space="preserve"> 62*2,0 = 124,000 [A]</t>
  </si>
  <si>
    <t>dle pol. 966118</t>
  </si>
  <si>
    <t xml:space="preserve"> 0,16*2,5 = 0,400 [A]</t>
  </si>
  <si>
    <t xml:space="preserve"> 1370"dle nové plochy vozovky" = 1370,000 [A]</t>
  </si>
  <si>
    <t xml:space="preserve"> 0,62*2*50"pro sanace v km 3,260 - 3,310 dle řezů - odhad" = 62,000 [A]</t>
  </si>
  <si>
    <t>P6a
na DK z mezideponie</t>
  </si>
  <si>
    <t xml:space="preserve"> 70,1 = 70,100 [A]</t>
  </si>
  <si>
    <t>12924</t>
  </si>
  <si>
    <t>ČIŠTĚNÍ KRAJNIC OD NÁNOSU TL. DO 200MM</t>
  </si>
  <si>
    <t>dle pol. 56963</t>
  </si>
  <si>
    <t xml:space="preserve"> 270*2*0,75"délka úseku  x dvě strany x šířka" = 405,000 [A]</t>
  </si>
  <si>
    <t>a úprava příkopů</t>
  </si>
  <si>
    <t xml:space="preserve"> 140 = 140,000 [A]</t>
  </si>
  <si>
    <t xml:space="preserve"> 122"v km 2,900 - 3,010 L" = 122,000 [A]</t>
  </si>
  <si>
    <t>129946</t>
  </si>
  <si>
    <t>ČIŠTĚNÍ POTRUBÍ DN DO 400MM</t>
  </si>
  <si>
    <t xml:space="preserve"> 13,+5,2 = 0 [A]</t>
  </si>
  <si>
    <t xml:space="preserve"> 62 = 62,000 [A]</t>
  </si>
  <si>
    <t xml:space="preserve"> 254*0,15"   po reprofilaci příkopů" = 38,100 [A]</t>
  </si>
  <si>
    <t xml:space="preserve"> 32 = 32,000 [B]</t>
  </si>
  <si>
    <t xml:space="preserve"> "Celkem: "A+B = 70,100 [C]</t>
  </si>
  <si>
    <t>ŠD 0/63
čerpáno se souhlasem TDI</t>
  </si>
  <si>
    <t xml:space="preserve"> 0,62*(3140-3040)"plocha v řezu x délka " = 62,000 [A]</t>
  </si>
  <si>
    <t>M
u sanace
čerpáno se souhlasem TDI</t>
  </si>
  <si>
    <t xml:space="preserve"> (3140-3040)*2,0"  délka x šířka" = 200,000 [A]</t>
  </si>
  <si>
    <t xml:space="preserve"> (0,63*1,0*0,1*2)*5 = 0,630 [A]</t>
  </si>
  <si>
    <t>plná konstrukce
čerpáno se souhlasem TDI</t>
  </si>
  <si>
    <t xml:space="preserve"> 0,2*(3140-3040)"plocha ve VPR x délka úseku" = 20,000 [A]</t>
  </si>
  <si>
    <t xml:space="preserve"> 114,64*0,3 = 34,392 [A]</t>
  </si>
  <si>
    <t xml:space="preserve"> 1370*1,05 = 1438,500 [A]</t>
  </si>
  <si>
    <t xml:space="preserve"> 1370*1,02"dle pol. 574E46" = 1397,400 [A]</t>
  </si>
  <si>
    <t xml:space="preserve"> 1370"voz. kce tl. 90 mm" = 1370,000 [A]</t>
  </si>
  <si>
    <t xml:space="preserve"> (0,05+0,17)/2*1,65*(3140-3040) = 18,150 [A]</t>
  </si>
  <si>
    <t xml:space="preserve"> 1370*1,02"   dle pol. 574A34 x rozšíření" = 1397,400 [A]</t>
  </si>
  <si>
    <t xml:space="preserve"> 15,97 = 15,970 [A]</t>
  </si>
  <si>
    <t>PLAST
PROPUSTKY POD SJEZDY HDPE/PP SN8
bude čerpáno po souhlasu TDI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</si>
  <si>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</si>
  <si>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 xml:space="preserve"> 1"km 3,159" = 1,000 [A]</t>
  </si>
  <si>
    <t xml:space="preserve"> 5"u sjezdů" = 5,000 [B]</t>
  </si>
  <si>
    <t xml:space="preserve"> "Celkem: "A+B = 6,000 [C]</t>
  </si>
  <si>
    <t>89952</t>
  </si>
  <si>
    <t>OBETONOVÁNÍ POTRUBÍ Z PROSTÉHO BETONU</t>
  </si>
  <si>
    <t>B+BED
tl. 0,14 m</t>
  </si>
  <si>
    <t xml:space="preserve"> 50*0,19"   délka x plocha v řezu" = 9,500 [A]</t>
  </si>
  <si>
    <t xml:space="preserve"> 40"km 3,204 - 3,244 L" = 40,000 [A]</t>
  </si>
  <si>
    <t xml:space="preserve"> 79"v km 3,080 - 3,159 L" = 79,000 [A]</t>
  </si>
  <si>
    <t xml:space="preserve"> 31"v km 3,159 - 3,190 L" = 31,000 [B]</t>
  </si>
  <si>
    <t xml:space="preserve"> "Celkem: "A+B = 110,000 [C]</t>
  </si>
  <si>
    <t xml:space="preserve"> 4 = 4,000 [A]</t>
  </si>
  <si>
    <t xml:space="preserve"> A*(0,2*0,2*1,0) = 0,160 [B]</t>
  </si>
  <si>
    <t xml:space="preserve"> 1553"dle situace" = 1553,000 [A]</t>
  </si>
  <si>
    <t xml:space="preserve"> 1"v km 3,555 P" = 1,000 [A]</t>
  </si>
  <si>
    <t xml:space="preserve"> 10*0,5*0,2"dle pol. 129958 x odhad objemu nánosu" = 1,000 [A]</t>
  </si>
  <si>
    <t xml:space="preserve"> 206*0,5"dle pol. 12932 x odhad objemu nánosu" = 103,000 [C]</t>
  </si>
  <si>
    <t xml:space="preserve"> 405*0,15"dle pol. 12924 x tl." = 60,750 [D]</t>
  </si>
  <si>
    <t xml:space="preserve"> "Celkem: "A+C+D = 164,750 [E]</t>
  </si>
  <si>
    <t>014201</t>
  </si>
  <si>
    <t>POPLATKY ZA ZEMNÍK - ZEMINA</t>
  </si>
  <si>
    <t>na DK</t>
  </si>
  <si>
    <t xml:space="preserve"> 108 = 108,000 [A]</t>
  </si>
  <si>
    <t xml:space="preserve"> 48,6*2,0 = 97,200 [A]</t>
  </si>
  <si>
    <t xml:space="preserve"> 1882,5*2,0 = 3765,000 [A]</t>
  </si>
  <si>
    <t>dle pol. 966168; dle pol. 966118</t>
  </si>
  <si>
    <t xml:space="preserve"> 2,15*2,5 = 5,375 [A]</t>
  </si>
  <si>
    <t xml:space="preserve"> "Celkem: "A+D = 16,703 [E]</t>
  </si>
  <si>
    <t xml:space="preserve"> 200*1,0*0,44"odhad dle řezů v km 0,350 - 0,550 - délka x šířka x tl." = 88,000 [A]</t>
  </si>
  <si>
    <t xml:space="preserve"> 1330*0,9"90% nové plochy vozovky" = 1197,000 [A]</t>
  </si>
  <si>
    <t xml:space="preserve"> ((6,6+7,5)/2)*250"   pro opevnění lomovým kamenem v km 3,320 - 3,570" = 1762,500 [A]</t>
  </si>
  <si>
    <t xml:space="preserve"> 200*0,6"km 3,350 - 3,550 - odhad délky x plocha v řezech" = 120,000 [B]</t>
  </si>
  <si>
    <t xml:space="preserve"> "Celkem: "A+B = 1882,500 [C]</t>
  </si>
  <si>
    <t>P6a
na DK</t>
  </si>
  <si>
    <t xml:space="preserve"> 194,723 = 194,723 [A]</t>
  </si>
  <si>
    <t>dovoz ornice a zeminy na dosypávky</t>
  </si>
  <si>
    <t xml:space="preserve"> 108"   zemina dle pol. 17310" = 108,000 [A]</t>
  </si>
  <si>
    <t xml:space="preserve"> 324*0,15"ornice dle pol. 18222" = 48,600 [B]</t>
  </si>
  <si>
    <t xml:space="preserve"> "Celkem: "A+B = 156,600 [C]</t>
  </si>
  <si>
    <t xml:space="preserve"> (270*2)*0,75"délka úseku km 3,310 - 3,580 x dvě strany x šířka" = 405,000 [A]</t>
  </si>
  <si>
    <t xml:space="preserve"> 206"km 3,350 - 3,556""L" = 206,000 [A]</t>
  </si>
  <si>
    <t xml:space="preserve"> 10,5"dle situace v km 3,556 propust " = 10,500 [A]</t>
  </si>
  <si>
    <t xml:space="preserve"> 1882,5 = 1882,500 [A]</t>
  </si>
  <si>
    <t xml:space="preserve"> (270+21,58)*0,15"   po reprofilaci příkopů" = 43,737 [D]</t>
  </si>
  <si>
    <t xml:space="preserve"> 543*0,08"krajnice" = 43,440 [B]</t>
  </si>
  <si>
    <t xml:space="preserve"> (177,9+61,09)*0,45"zpětný zásyp z vytěženého materiálu" = 107,546 [E]</t>
  </si>
  <si>
    <t xml:space="preserve"> "Celkem: "D+B+E = 194,723 [F]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</si>
  <si>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svahování, hutnění a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</si>
  <si>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 xml:space="preserve"> 0,62*543"plocha v řezu x délka" = 336,660 [A]</t>
  </si>
  <si>
    <t>M
při sanaci podkladu</t>
  </si>
  <si>
    <t xml:space="preserve"> 543*2,0 = 1086,000 [A]</t>
  </si>
  <si>
    <t>TKANÁ FILTRAČNÍ GEOTEXTILIE
* odolnost proti protržení min. 4kN, propustnost vody kolmo v rovině min. 10l/m2s
pod kamennou rovnaninou dle pol. 465512.b</t>
  </si>
  <si>
    <t xml:space="preserve"> (177,9+61,09)*5+(710,28+507,66)*1,3 = 2778,272 [A]</t>
  </si>
  <si>
    <t>B</t>
  </si>
  <si>
    <t xml:space="preserve"> (0,63*1,0*2)"   pod dlažbou u propustku" = 1,260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</si>
  <si>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</si>
  <si>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 xml:space="preserve"> 0,2*1,0*16"pod propustkem" = 3,200 [A]</t>
  </si>
  <si>
    <t xml:space="preserve"> (710,28+507,66)*0,2*1,3+(177,9+61,09)*0,35 = 400,311 [B]</t>
  </si>
  <si>
    <t xml:space="preserve"> 543*0,2"    podklad pod sanací" = 108,600 [C]</t>
  </si>
  <si>
    <t xml:space="preserve"> "Celkem: "B+C = 508,911 [D]</t>
  </si>
  <si>
    <t xml:space="preserve"> 0,15*1,0*16"pod propustkem" = 2,400 [A]</t>
  </si>
  <si>
    <t>propust v km 3,556 5,0*0,10*2 = 1,000 [B]</t>
  </si>
  <si>
    <t>Mezisoučet = 3,400 [C]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</si>
  <si>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</si>
  <si>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KV
* zrno nad 500kg_x000d_
VČETNĚ ZTÍŽENÝCH PODMÍNEK S POKLÁDKOU POD VODNÍ HLADINOU</t>
  </si>
  <si>
    <t xml:space="preserve"> (177,9+61,09)*2,35 = 561,627 [A]</t>
  </si>
  <si>
    <t>Opevnění násypového tělesa těžkým lomovým kamenem s vyklínováním v km 3,320 - 3,570
* zrno 500kg, tl. 800mm
* spára na vodním líci vyplněna zeminou_x000d_
VČETNĚ ZTÍŽENÝCH PODMÍNEK S POKLÁDKOU POD VODNÍ HLADINOU</t>
  </si>
  <si>
    <t xml:space="preserve"> (710,28+507,66)*0,8*1,3"   plocha v situaci x hl. x sklon svahu" = 1266,658 [A]</t>
  </si>
  <si>
    <t xml:space="preserve"> 1,75*1,0*2"plocha x tl. - km 3,314 u propustku odláždění čel" = 3,500 [A]</t>
  </si>
  <si>
    <t>u propustku v km 3,556 5,0*0,20*2 = 2,000 [B]</t>
  </si>
  <si>
    <t>Mezisoučet = 5,500 [C]</t>
  </si>
  <si>
    <t xml:space="preserve"> (0,4*0,6)*1,5*3"propust v km 3,314 na obou stranách u šikmých čel" = 1,080 [A]</t>
  </si>
  <si>
    <t>propust v km 3,556 - pod čela (0,5*0,3)*2,0*2 = 0,600 [B]</t>
  </si>
  <si>
    <t>Mezisoučet = 1,680 [C]</t>
  </si>
  <si>
    <t xml:space="preserve"> 20"záliv BUS" = 20,000 [B]</t>
  </si>
  <si>
    <t xml:space="preserve"> 200*1,0"v místech sanací - odhad dle řezů" = 200,000 [C]</t>
  </si>
  <si>
    <t xml:space="preserve"> 19,5*0,24"   pod chodníkem" = 4,680 [D]</t>
  </si>
  <si>
    <t xml:space="preserve"> "Celkem: "B+C+D = 224,680 [E]</t>
  </si>
  <si>
    <t xml:space="preserve"> 93,24*0,3 = 27,972 [A]</t>
  </si>
  <si>
    <t>56933</t>
  </si>
  <si>
    <t>ZPEVNĚNÍ KRAJNIC ZE ŠTĚRKODRTI TL. DO 150MM</t>
  </si>
  <si>
    <t xml:space="preserve"> 647,89+62,98 = 710,870 [A]</t>
  </si>
  <si>
    <t>Položka zahrnuje:_x000d_
- dodání kameniva předepsané kvality a zrnitosti_x000d_
- očištění podkladu_x000d_
- uložení kameniva dle předepsaného technologického předpisu, zhutnění vrstvy v předepsané tloušťce_x000d_
- zřízení vrstvy bez rozlišení šířky, pokládání vrstvy po etapách,_x000d_
Položka nezahrnuje:_x000d_
- x</t>
  </si>
  <si>
    <t xml:space="preserve"> 1866,51*1,05 = 1959,836 [A]</t>
  </si>
  <si>
    <t xml:space="preserve"> 1866,51*1,02 = 1903,840 [A]</t>
  </si>
  <si>
    <t xml:space="preserve"> 1846,51 = 1846,510 [A]</t>
  </si>
  <si>
    <t xml:space="preserve"> 20"zastávkový záliv" = 20,000 [B]</t>
  </si>
  <si>
    <t xml:space="preserve"> "Celkem: "A+B = 1866,510 [C]</t>
  </si>
  <si>
    <t xml:space="preserve"> (0,05+0,17)/2*1,65*(3683-3140) = 98,555 [A]</t>
  </si>
  <si>
    <t>582617</t>
  </si>
  <si>
    <t>KRYTY Z BETON DLAŽDIC SE ZÁMKEM ŠEDÝCH RELIÉF TL 60MM DO LOŽE Z KAM</t>
  </si>
  <si>
    <t>B-PR+K+PRÁCE
chodník u zastávky</t>
  </si>
  <si>
    <t xml:space="preserve"> 13,0*1,5 = 19,500 [A]</t>
  </si>
  <si>
    <t>Položka zahrnuje:_x000d_
- dodání dlažebního materiálu v požadované kvalitě, dodání materiálu pro předepsané lože v tloušťce předepsané dokumentací a pro předepsanou výplň spar_x000d_
- očištění podkladu_x000d_
- uložení dlažby dle předepsaného technologického předpisu včetně předepsané podkladní vrstvy a předepsané výplně spar_x000d_
- zřízení vrstvy bez rozlišení šířky, pokládání vrstvy po etapách _x000d_
- úpravu napojení, ukončení podél obrubníků, dilatačních zařízení, odvodňovacích proužků, odvodňovačů, vpustí, šachet a pod., nestanoví-li zadávací dokumentace jinak_x000d_
Položka nezahrnuje:_x000d_
- postřiky, nátěry_x000d_
- těsnění podél obrubníků, dilatačních zařízení, odvodňovacích proužků, odvodňovačů, vpustí, šachet a pod.</t>
  </si>
  <si>
    <t>PLAST
propust pod sjezdem</t>
  </si>
  <si>
    <t xml:space="preserve"> 16 = 16,000 [A]</t>
  </si>
  <si>
    <t>km 3,556 vlevo - rezerva, čerpat na souhlas investora podle stavu stávajícího vtokového objektu</t>
  </si>
  <si>
    <t xml:space="preserve"> 0,19*16,0 = 3,040 [A]</t>
  </si>
  <si>
    <t>podél opevnění potoka v km 3,320 - 3,570 vpravo</t>
  </si>
  <si>
    <t xml:space="preserve"> 256 = 256,000 [A]</t>
  </si>
  <si>
    <t>911CB1</t>
  </si>
  <si>
    <t>SVODIDLO BETON, ÚROVEŇ ZADRŽ H1 VÝŠ 0,8M - DODÁVKA A MONTÁŽ</t>
  </si>
  <si>
    <t>ŽB-PR</t>
  </si>
  <si>
    <t xml:space="preserve"> 30 = 30,000 [A]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</si>
  <si>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</si>
  <si>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vč. seříznutí trub 2*2,5"odhad pro výměnu trub v km 3,556" = 5,000 [A]</t>
  </si>
  <si>
    <t xml:space="preserve"> 80 = 80,000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</si>
  <si>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</si>
  <si>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 xml:space="preserve"> (1+43+21+2) = 67,000 [A]</t>
  </si>
  <si>
    <t xml:space="preserve"> A*(0,2*0,2*1,0) = 2,680 [B]</t>
  </si>
  <si>
    <t xml:space="preserve"> (1,4*0,25*2,0)*2"   km 3,314 " = 1,400 [A]</t>
  </si>
  <si>
    <t xml:space="preserve"> (1,5*0,25*2,0)"   km 3,560 P - výtokový objekt příp.trouby" = 0,750 [B]</t>
  </si>
  <si>
    <t xml:space="preserve"> "Celkem: "A+B = 2,150 [C]</t>
  </si>
  <si>
    <t>zahrnuje veškeré náklady spojené s objednatelem požadovanými zařízeními</t>
  </si>
  <si>
    <t>OSTATNÍ POŽADAVKY - ZEMĚMĚŘIČSKÁ MĚŘENÍ</t>
  </si>
  <si>
    <t>zahrnuje veškeré náklady spojené s objednatelem požadovanými pracemi, 
- pro stanovení orientační investorské ceny určete jednotkovou cenu jako 1% odhadované ceny stavby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</si>
  <si>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</si>
  <si>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</si>
  <si>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 xml:space="preserve"> 762*0,5"dle pol. 12932 x odhad objemu nánosu" = 381,000 [C]</t>
  </si>
  <si>
    <t xml:space="preserve"> 1287*0,15"dle pol. 12924 x tl." = 193,050 [D]</t>
  </si>
  <si>
    <t xml:space="preserve"> "Celkem: "A+C+D = 575,050 [E]</t>
  </si>
  <si>
    <t>zahrnuje veškeré poplatky provozovateli skládky související s uložením odpadu na skládce.</t>
  </si>
  <si>
    <t xml:space="preserve"> 257,4*2,0 = 514,800 [A]</t>
  </si>
  <si>
    <t>zahrnuje veškeré poplatky majiteli zemníku související s nákupem zeminy (nikoliv s otvírkou zemníku)</t>
  </si>
  <si>
    <t xml:space="preserve"> 267*2,0 = 534,000 [A]</t>
  </si>
  <si>
    <t xml:space="preserve"> 3,236*2,5 = 8,090 [A]</t>
  </si>
  <si>
    <t xml:space="preserve"> 6,12*2,4 = 14,688 [D]</t>
  </si>
  <si>
    <t xml:space="preserve"> "Celkem: "A+D = 22,778 [E]</t>
  </si>
  <si>
    <t>Rezervní vybourání vozovky kvůli sanacím, uložení na mezideponii v místě stavby, konstrukční vrstvy budou využity zpětně do konstrukce vozovky
km 3,800 - 4,000 vlevo</t>
  </si>
  <si>
    <t xml:space="preserve"> 200*0,9*0,44"odhad dle řezů - délka x šířka x tl." = 79,200 [A]</t>
  </si>
  <si>
    <t xml:space="preserve"> ((0,71+0,66)/2)*200 "rezerva pro sanace v km 3,800 - 4,000 dle řezů " = 137,000 [D]</t>
  </si>
  <si>
    <t xml:space="preserve"> 1,3*100 "odhad odkopů v km 3,580 - 3,680 vlevo" = 130,000 [E]</t>
  </si>
  <si>
    <t xml:space="preserve"> "Celkem: "D+E = 267,000 [F]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</si>
  <si>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</si>
  <si>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 xml:space="preserve"> 1716*0,15 = 257,400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</si>
  <si>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</si>
  <si>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 xml:space="preserve"> 4478-3580-40 = 858,000 [B]</t>
  </si>
  <si>
    <t xml:space="preserve"> B*2*0,75 = 1287,000 [C]</t>
  </si>
  <si>
    <t xml:space="preserve"> 762"km 3,716 - 4,478 P" = 762,000 [A]</t>
  </si>
  <si>
    <t xml:space="preserve"> 10"km 4,318" = 10,000 [A]</t>
  </si>
  <si>
    <t xml:space="preserve"> 267 = 267,000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</si>
  <si>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</si>
  <si>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18222</t>
  </si>
  <si>
    <t>ROZPROSTŘENÍ ORNICE VE SVAHU V TL DO 0,15M</t>
  </si>
  <si>
    <t xml:space="preserve"> 858*2*1,0"délka úseku x odhad šířky x dvě strany" = 1716,000 [A]</t>
  </si>
  <si>
    <t>položka zahrnuje:
nutné přemístění ornice z dočasných skládek vzdálených do 50m
rozprostření ornice v předepsané tloušťce ve svahu přes 1:5</t>
  </si>
  <si>
    <t>18242</t>
  </si>
  <si>
    <t>ZALOŽENÍ TRÁVNÍKU HYDROOSEVEM NA ORNICI</t>
  </si>
  <si>
    <t xml:space="preserve"> 1716 = 1716,000 [A]</t>
  </si>
  <si>
    <t>Zahrnuje dodání předepsané travní směsi, hydroosev na ornici, zalévání, první pokosení, to vše bez ohledu na sklon terénu</t>
  </si>
  <si>
    <t>18600</t>
  </si>
  <si>
    <t>ZALÉVÁNÍ VODOU</t>
  </si>
  <si>
    <t>3x 10 l/m2</t>
  </si>
  <si>
    <t xml:space="preserve"> 1716*0,01*3 = 51,480 [A]</t>
  </si>
  <si>
    <t>položka zahrnuje veškerý materiál, výrobky a polotovary, včetně mimostaveništní a vnitrostaveništní dopravy (rovněž přesuny), včetně naložení a složení, případně s uložením</t>
  </si>
  <si>
    <t>ŠD 0/63_x000d_
Rezerva</t>
  </si>
  <si>
    <t xml:space="preserve"> 0,65*200  "plocha v řezu x délka" = 130,000 [A]</t>
  </si>
  <si>
    <t>položka zahrnuje dodávku předepsaného kameniva, mimostaveništní a vnitrostaveništní dopravu a jeho uložení
není-li v zadávací dokumentaci uvedeno jinak, jedná se o nakupovaný materiál</t>
  </si>
  <si>
    <t>při sanaci podkladu
pod kamennou rovnaninou dle pol. 465512.b</t>
  </si>
  <si>
    <t xml:space="preserve"> 4,5*250 = 1125,000 [A]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</si>
  <si>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</t>
  </si>
  <si>
    <t xml:space="preserve"> 500*0,2   "plocha x tl." = 100,000 [A]</t>
  </si>
  <si>
    <t>Opevnění násypového tělesa těžkým lomovým kamenem_x000d_
VČETNĚ ZTÍŽENÝCH PODMÍNEK S POKLÁDKOU POD VODNÍ HLADINOU</t>
  </si>
  <si>
    <t xml:space="preserve"> 250*2,0*1,1  "délka x šířka x hloubka " = 550,000 [A]</t>
  </si>
  <si>
    <t>vč. beton. lože</t>
  </si>
  <si>
    <t xml:space="preserve"> 4*(2,5*0,3)  "u opravených vtoků a výtoků propstků" = 3,000 [A]</t>
  </si>
  <si>
    <t xml:space="preserve"> (0,4*0,6)*1,5*4*2"propust v km 4,318" = 2,880 [A]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</si>
  <si>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</t>
  </si>
  <si>
    <t>v místech plné konstrukce u sanací_x000d_
Rezerva_x000d_
s využitím stáv. Materiálu a doplnění nakoupeným materiálem v případě nedostatku</t>
  </si>
  <si>
    <t xml:space="preserve"> 200*0,9*0,35   "v místech sanací - odhad dle řezů" = 63,000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</si>
  <si>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</si>
  <si>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 xml:space="preserve"> 21 = 21,000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</si>
  <si>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</si>
  <si>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Rezerva</t>
  </si>
  <si>
    <t xml:space="preserve"> 517*1,05 = 542,850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</si>
  <si>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</si>
  <si>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 xml:space="preserve"> 3825*1,02 = 3901,500 [A]</t>
  </si>
  <si>
    <t>ASFALTOVÝ BETON PRO OBRUSNÉ VRSTVY ACO 11+, 11S TL. 40MM</t>
  </si>
  <si>
    <t xml:space="preserve"> 517"vozovka tl. 90 mm" = 517,000 [A]</t>
  </si>
  <si>
    <t xml:space="preserve"> 3308"voz. tl. 40 mm" = 3308,000 [B]</t>
  </si>
  <si>
    <t xml:space="preserve"> "Celkem: "A+B = 3825,000 [C]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</si>
  <si>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</si>
  <si>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 xml:space="preserve"> 517*1,02 = 527,340 [A]</t>
  </si>
  <si>
    <t xml:space="preserve"> 16"po sjezdem v km 3,652 - 3,668 L" = 16,000 [A]</t>
  </si>
  <si>
    <t xml:space="preserve"> 1"km 3,652 L" = 1,000 [A]</t>
  </si>
  <si>
    <t xml:space="preserve"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</si>
  <si>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km 3,723 - 3,730 vlevo napojení na mostní svodidlo</t>
  </si>
  <si>
    <t>položka zahrnuje:
- kompletní dodávku všech dílů ocelového svodidla s předepsanou povrchovou úpravou včetně spojovacích prvků
- montáž a osazení svodidla, osazení sloupků zaberaněním nebo osazením do betonových bloků (včetně betonových bloků a nutných zemních prací
- ukončení zapuštěním do betonových bloků (včetně betonového bloku a nutných zemních prací) nebo koncovkou
- přechod na jiný typ svodidla nebo přes mostní závěr
- ochranu proti bludným proudům a vývody pro jejich měření
nezahrnuje odrazky nebo retroreflexní fólie</t>
  </si>
  <si>
    <t>9181D5</t>
  </si>
  <si>
    <t>ČELA PROPUSTU Z TRUB DN DO 600MM Z BETONU DO C 30/37</t>
  </si>
  <si>
    <t>km 4,330 P</t>
  </si>
  <si>
    <t xml:space="preserve">Položka zahrnuje kompletní čelo (základ, dřík, římsu)
- dodání  čerstvého  betonu  (betonové  směsi)  požadované  kvality,  jeho  uložení 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proudů.
Nezahrnuje zábradlí.</t>
  </si>
  <si>
    <t xml:space="preserve"> 80"km 3,572 - 3,652 L" = 80,000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</si>
  <si>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</si>
  <si>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 xml:space="preserve"> (2+12+14+62+3+8+52) = 153,000 [A]</t>
  </si>
  <si>
    <t xml:space="preserve"> A*(0,2*0,2*1,0) = 6,120 [B]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</si>
  <si>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</si>
  <si>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výměna čela na výtoku v km 4,318</t>
  </si>
  <si>
    <t xml:space="preserve"> 2,61*0,62*2,0"odměřeno ze zaměření, výška čela odhadnuta" = 3,236 [A]</t>
  </si>
  <si>
    <t xml:space="preserve"> 24*(0,08*0,15)*2,4"   obruby" = 0,691 [A]</t>
  </si>
  <si>
    <t xml:space="preserve"> (19,42+15,93+11,73+18,47+19,89+27,8)*0,15*2,4"   panely" = 40,766 [B]</t>
  </si>
  <si>
    <t xml:space="preserve"> "Celkem: "A+B = 41,457 [C]</t>
  </si>
  <si>
    <t>11346</t>
  </si>
  <si>
    <t>ODSTRANĚNÍ KRYTU ZPEVNĚNÝCH PLOCH ZE SILNIČ DÍLCŮ (PANELŮ) VČET PODKL</t>
  </si>
  <si>
    <t>P2
vč. odvozu na skládku</t>
  </si>
  <si>
    <t xml:space="preserve"> (19,42+15,93+11,73+18,47+19,89+27,8)*0,30 = 33,972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</si>
  <si>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</si>
  <si>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113524</t>
  </si>
  <si>
    <t>ODSTRANĚNÍ CHODNÍKOVÝCH A SILNIČNÍCH OBRUBNÍKŮ BETONOVÝCH, ODVOZ DO 5KM</t>
  </si>
  <si>
    <t>P2</t>
  </si>
  <si>
    <t xml:space="preserve"> 12+12 = 24,000 [A]</t>
  </si>
  <si>
    <t>v chodnících zastávek BUS</t>
  </si>
  <si>
    <t xml:space="preserve"> 70,6*0,15"  etapa 1" = 10,590 [A]</t>
  </si>
  <si>
    <t xml:space="preserve"> 30*0,15"   etapa 2" = 4,500 [B]</t>
  </si>
  <si>
    <t xml:space="preserve"> 12*0,15   "etapa 4" = 1,800 [C]</t>
  </si>
  <si>
    <t xml:space="preserve"> "Celkem: "A+B+C = 16,890 [D]</t>
  </si>
  <si>
    <t>582611</t>
  </si>
  <si>
    <t>KRYTY Z BETON DLAŽDIC SE ZÁMKEM ŠEDÝCH TL 60MM DO LOŽE Z KAM</t>
  </si>
  <si>
    <t>chodníky, zastávkové</t>
  </si>
  <si>
    <t xml:space="preserve"> "stavba 1:"</t>
  </si>
  <si>
    <t xml:space="preserve"> 15+21,6+21+13 = 70,600 [A]</t>
  </si>
  <si>
    <t xml:space="preserve"> "stavba 2:"</t>
  </si>
  <si>
    <t xml:space="preserve"> (15*2) = 30,000 [C]</t>
  </si>
  <si>
    <t xml:space="preserve"> "stavba 4:"</t>
  </si>
  <si>
    <t xml:space="preserve"> 12 = 12,000 [D]</t>
  </si>
  <si>
    <t xml:space="preserve"> "Celkem: "A+C+D = 112,600 [E]</t>
  </si>
  <si>
    <t>signální a kontrastní pásy</t>
  </si>
  <si>
    <t xml:space="preserve"> (4,6*4)"   plochy dle situace - stavba 1" = 18,400 [A]</t>
  </si>
  <si>
    <t xml:space="preserve"> 4,6*2"plochy dle situace - stavba 2" = 9,200 [B]</t>
  </si>
  <si>
    <t xml:space="preserve"> 4,6"plochy dle situace - stavba 4" = 4,600 [C]</t>
  </si>
  <si>
    <t xml:space="preserve"> "Celkem: "A+B+C = 32,200 [D]</t>
  </si>
  <si>
    <t xml:space="preserve"> (0,8+1,2+0,9+0,8)+0,8 = 4,500 [E]</t>
  </si>
  <si>
    <t>914111</t>
  </si>
  <si>
    <t>DOPRAVNÍ ZNAČKY ZÁKLADNÍ VELIKOSTI OCELOVÉ NEREFLEXNÍ - DOD A MONTÁŽ</t>
  </si>
  <si>
    <t>IJ 4b ZASTÁVKA BUS a IJ 4c</t>
  </si>
  <si>
    <t xml:space="preserve"> 4+2+1 = 7,000 [A]</t>
  </si>
  <si>
    <t xml:space="preserve"> A*2 = 14,000 [B]</t>
  </si>
  <si>
    <t>Položka zahrnuje:_x000d_
- dodávku a montáž značek v požadovaném provedení_x000d_
Položka nezahrnuje:_x000d_
- x</t>
  </si>
  <si>
    <t>914911</t>
  </si>
  <si>
    <t>SLOUPKY A STOJKY DOPRAVNÍCH ZNAČEK Z OCEL TRUBEK SE ZABETONOVÁNÍM - DODÁVKA A MONTÁŽ</t>
  </si>
  <si>
    <t xml:space="preserve"> 7*2 = 14,000 [A]</t>
  </si>
  <si>
    <t>Položka zahrnuje:_x000d_
- sloupky_x000d_
- upevňovací zařízení_x000d_
- osazení (betonová patka, zemní práce)_x000d_
Položka nezahrnuje:_x000d_
- x</t>
  </si>
  <si>
    <t>915111</t>
  </si>
  <si>
    <t>VODOROVNÉ DOPRAVNÍ ZNAČENÍ BARVOU HLADKÉ - DODÁVKA A POKLÁDKA</t>
  </si>
  <si>
    <t>V11a</t>
  </si>
  <si>
    <t xml:space="preserve"> (17,5+3,6*4+2,8*2)*4*0,125"  etapa 1" = 18,750 [A]</t>
  </si>
  <si>
    <t xml:space="preserve"> (17,5+3,6*4+2,8*2)*2*0,125"  etapa 2" = 9,375 [B]</t>
  </si>
  <si>
    <t xml:space="preserve"> (17,5+3,6*4+2,8*2)*0,125"  etapa 4" = 4,688 [C]</t>
  </si>
  <si>
    <t xml:space="preserve"> 18,4+9,2+4,6"vizuální pásy" = 32,200 [D]</t>
  </si>
  <si>
    <t xml:space="preserve"> "Celkem: "A+B+C+D = 65,013 [E]</t>
  </si>
  <si>
    <t>Položka zahrnuje:_x000d_
- dodání a pokládku nátěrového materiálu_x000d_
- předznačení a reflexní úpravu_x000d_
Položka nezahrnuje:_x000d_
- x_x000d_
Způsob měření:_x000d_
- měří se pouze natíraná plocha</t>
  </si>
  <si>
    <t>915211</t>
  </si>
  <si>
    <t>VODOROVNÉ DOPRAVNÍ ZNAČENÍ PLASTEM HLADKÉ - DODÁVKA A POKLÁDKA</t>
  </si>
  <si>
    <t>dle pol. 915111</t>
  </si>
  <si>
    <t xml:space="preserve"> "vizuálně kontrastní pás na nástupištích:"</t>
  </si>
  <si>
    <t xml:space="preserve"> (4,6*4)"   plochy dle situace - stavba 1" = 18,400 [E]</t>
  </si>
  <si>
    <t xml:space="preserve"> 4,6*2"plochy dle situace - stavba 2" = 9,200 [F]</t>
  </si>
  <si>
    <t xml:space="preserve"> 4,6"plochy dle situace - stavba 4" = 4,600 [G]</t>
  </si>
  <si>
    <t xml:space="preserve"> "V11a:"</t>
  </si>
  <si>
    <t xml:space="preserve"> 32,813 = 32,813 [H]</t>
  </si>
  <si>
    <t xml:space="preserve"> "Celkem: "E+F+G+H = 65,013 [I]</t>
  </si>
  <si>
    <t>91552</t>
  </si>
  <si>
    <t>VODOR DOPRAV ZNAČ - PÍSMENA</t>
  </si>
  <si>
    <t>BUS</t>
  </si>
  <si>
    <t xml:space="preserve"> 6*4 = 24,000 [A]</t>
  </si>
  <si>
    <t xml:space="preserve"> 6*2 = 12,000 [B]</t>
  </si>
  <si>
    <t xml:space="preserve"> 6*1 = 6,000 [C]</t>
  </si>
  <si>
    <t xml:space="preserve"> "Celkem: "A+B+C = 42,000 [D]</t>
  </si>
  <si>
    <t>Položka zahrnuje:_x000d_
- dodání a pokládku nátěrového materiálu_x000d_
- předznačení a reflexní úpravu_x000d_
Položka nezahrnuje:_x000d_
- x</t>
  </si>
  <si>
    <t>917212</t>
  </si>
  <si>
    <t>ZÁHONOVÉ OBRUBY Z BETONOVÝCH OBRUBNÍKŮ ŠÍŘ 80MM</t>
  </si>
  <si>
    <t xml:space="preserve"> 15,2+18,56+18,58+15,72+26,69+19,21+18,6 = 132,560 [A]</t>
  </si>
  <si>
    <t xml:space="preserve"> 7*2,0 = 14,000 [A]</t>
  </si>
  <si>
    <t>Položka zahrnuje:
- dodání a pokládku betonových obrubníků o rozměrech předepsaných zadávací dokumentací
- betonové lože i boční betonovou opěrku
Položka nezahrnuje:
- x</t>
  </si>
  <si>
    <t>91725</t>
  </si>
  <si>
    <t>NÁSTUPIŠTNÍ OBRUBNÍKY BETONOVÉ</t>
  </si>
  <si>
    <t xml:space="preserve"> 15,0*7 = 105,000 [A]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</si>
</sst>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1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8" fillId="0" borderId="7" xfId="0" applyFont="1" applyBorder="1" applyAlignment="1">
      <alignment wrapText="1"/>
    </xf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theme" Target="theme/theme1.xml" /><Relationship Id="rId23" Type="http://schemas.openxmlformats.org/officeDocument/2006/relationships/calcChain" Target="calcChain.xml" /><Relationship Id="rId2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7.21875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SUM(C10:C28)</f>
        <v>0</v>
      </c>
      <c r="D6" s="3"/>
      <c r="E6" s="3"/>
    </row>
    <row r="7">
      <c r="A7" s="3"/>
      <c r="B7" s="5" t="s">
        <v>5</v>
      </c>
      <c r="C7" s="6">
        <f>SUM(E10:E28)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ht="26.4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 ht="26.4">
      <c r="A11" s="8" t="s">
        <v>13</v>
      </c>
      <c r="B11" s="8" t="s">
        <v>14</v>
      </c>
      <c r="C11" s="9">
        <f>'SO 101SO 020'!I3</f>
        <v>0</v>
      </c>
      <c r="D11" s="9">
        <f>SUMIFS('SO 101SO 020'!O:O,'SO 101SO 020'!A:A,"P")</f>
        <v>0</v>
      </c>
      <c r="E11" s="9">
        <f>C11+D11</f>
        <v>0</v>
      </c>
    </row>
    <row r="12" ht="26.4">
      <c r="A12" s="8" t="s">
        <v>15</v>
      </c>
      <c r="B12" s="8" t="s">
        <v>16</v>
      </c>
      <c r="C12" s="9">
        <f>'SO 101SO 101'!I3</f>
        <v>0</v>
      </c>
      <c r="D12" s="9">
        <f>SUMIFS('SO 101SO 101'!O:O,'SO 101SO 101'!A:A,"P")</f>
        <v>0</v>
      </c>
      <c r="E12" s="9">
        <f>C12+D12</f>
        <v>0</v>
      </c>
    </row>
    <row r="13" ht="26.4">
      <c r="A13" s="8" t="s">
        <v>17</v>
      </c>
      <c r="B13" s="8" t="s">
        <v>18</v>
      </c>
      <c r="C13" s="9">
        <f>'SO 101SO 180'!I3</f>
        <v>0</v>
      </c>
      <c r="D13" s="9">
        <f>SUMIFS('SO 101SO 180'!O:O,'SO 101SO 180'!A:A,"P")</f>
        <v>0</v>
      </c>
      <c r="E13" s="9">
        <f>C13+D13</f>
        <v>0</v>
      </c>
    </row>
    <row r="14" ht="26.4">
      <c r="A14" s="8" t="s">
        <v>13</v>
      </c>
      <c r="B14" s="8" t="s">
        <v>14</v>
      </c>
      <c r="C14" s="9">
        <f>'SO 102SO 020'!I3</f>
        <v>0</v>
      </c>
      <c r="D14" s="9">
        <f>SUMIFS('SO 102SO 020'!O:O,'SO 102SO 020'!A:A,"P")</f>
        <v>0</v>
      </c>
      <c r="E14" s="9">
        <f>C14+D14</f>
        <v>0</v>
      </c>
    </row>
    <row r="15" ht="26.4">
      <c r="A15" s="8" t="s">
        <v>19</v>
      </c>
      <c r="B15" s="8" t="s">
        <v>20</v>
      </c>
      <c r="C15" s="9">
        <f>'SO 102SO 102'!I3</f>
        <v>0</v>
      </c>
      <c r="D15" s="9">
        <f>SUMIFS('SO 102SO 102'!O:O,'SO 102SO 102'!A:A,"P")</f>
        <v>0</v>
      </c>
      <c r="E15" s="9">
        <f>C15+D15</f>
        <v>0</v>
      </c>
    </row>
    <row r="16" ht="26.4">
      <c r="A16" s="8" t="s">
        <v>17</v>
      </c>
      <c r="B16" s="8" t="s">
        <v>18</v>
      </c>
      <c r="C16" s="9">
        <f>'SO 102SO 180'!I3</f>
        <v>0</v>
      </c>
      <c r="D16" s="9">
        <f>SUMIFS('SO 102SO 180'!O:O,'SO 102SO 180'!A:A,"P")</f>
        <v>0</v>
      </c>
      <c r="E16" s="9">
        <f>C16+D16</f>
        <v>0</v>
      </c>
    </row>
    <row r="17" ht="26.4">
      <c r="A17" s="8" t="s">
        <v>21</v>
      </c>
      <c r="B17" s="8" t="s">
        <v>22</v>
      </c>
      <c r="C17" s="9">
        <f>'SO 102SO 250'!I3</f>
        <v>0</v>
      </c>
      <c r="D17" s="9">
        <f>SUMIFS('SO 102SO 250'!O:O,'SO 102SO 250'!A:A,"P")</f>
        <v>0</v>
      </c>
      <c r="E17" s="9">
        <f>C17+D17</f>
        <v>0</v>
      </c>
    </row>
    <row r="18" ht="26.4">
      <c r="A18" s="8" t="s">
        <v>23</v>
      </c>
      <c r="B18" s="8" t="s">
        <v>24</v>
      </c>
      <c r="C18" s="9">
        <f>'SO 102SO 301'!I3</f>
        <v>0</v>
      </c>
      <c r="D18" s="9">
        <f>SUMIFS('SO 102SO 301'!O:O,'SO 102SO 301'!A:A,"P")</f>
        <v>0</v>
      </c>
      <c r="E18" s="9">
        <f>C18+D18</f>
        <v>0</v>
      </c>
    </row>
    <row r="19" ht="26.4">
      <c r="A19" s="8" t="s">
        <v>13</v>
      </c>
      <c r="B19" s="8" t="s">
        <v>14</v>
      </c>
      <c r="C19" s="9">
        <f>'SO 103SO 020'!I3</f>
        <v>0</v>
      </c>
      <c r="D19" s="9">
        <f>SUMIFS('SO 103SO 020'!O:O,'SO 103SO 020'!A:A,"P")</f>
        <v>0</v>
      </c>
      <c r="E19" s="9">
        <f>C19+D19</f>
        <v>0</v>
      </c>
    </row>
    <row r="20" ht="26.4">
      <c r="A20" s="8" t="s">
        <v>25</v>
      </c>
      <c r="B20" s="8" t="s">
        <v>26</v>
      </c>
      <c r="C20" s="9">
        <f>'SO 103SO 103'!I3</f>
        <v>0</v>
      </c>
      <c r="D20" s="9">
        <f>SUMIFS('SO 103SO 103'!O:O,'SO 103SO 103'!A:A,"P")</f>
        <v>0</v>
      </c>
      <c r="E20" s="9">
        <f>C20+D20</f>
        <v>0</v>
      </c>
    </row>
    <row r="21" ht="26.4">
      <c r="A21" s="8" t="s">
        <v>17</v>
      </c>
      <c r="B21" s="8" t="s">
        <v>18</v>
      </c>
      <c r="C21" s="9">
        <f>'SO 103SO 180'!I3</f>
        <v>0</v>
      </c>
      <c r="D21" s="9">
        <f>SUMIFS('SO 103SO 180'!O:O,'SO 103SO 180'!A:A,"P")</f>
        <v>0</v>
      </c>
      <c r="E21" s="9">
        <f>C21+D21</f>
        <v>0</v>
      </c>
    </row>
    <row r="22" ht="26.4">
      <c r="A22" s="8" t="s">
        <v>13</v>
      </c>
      <c r="B22" s="8" t="s">
        <v>14</v>
      </c>
      <c r="C22" s="9">
        <f>'SO 104SO 020'!I3</f>
        <v>0</v>
      </c>
      <c r="D22" s="9">
        <f>SUMIFS('SO 104SO 020'!O:O,'SO 104SO 020'!A:A,"P")</f>
        <v>0</v>
      </c>
      <c r="E22" s="9">
        <f>C22+D22</f>
        <v>0</v>
      </c>
    </row>
    <row r="23" ht="26.4">
      <c r="A23" s="8" t="s">
        <v>27</v>
      </c>
      <c r="B23" s="8" t="s">
        <v>28</v>
      </c>
      <c r="C23" s="9">
        <f>'SO 104SO 104'!I3</f>
        <v>0</v>
      </c>
      <c r="D23" s="9">
        <f>SUMIFS('SO 104SO 104'!O:O,'SO 104SO 104'!A:A,"P")</f>
        <v>0</v>
      </c>
      <c r="E23" s="9">
        <f>C23+D23</f>
        <v>0</v>
      </c>
    </row>
    <row r="24" ht="26.4">
      <c r="A24" s="8" t="s">
        <v>17</v>
      </c>
      <c r="B24" s="8" t="s">
        <v>18</v>
      </c>
      <c r="C24" s="9">
        <f>'SO 104SO 180'!I3</f>
        <v>0</v>
      </c>
      <c r="D24" s="9">
        <f>SUMIFS('SO 104SO 180'!O:O,'SO 104SO 180'!A:A,"P")</f>
        <v>0</v>
      </c>
      <c r="E24" s="9">
        <f>C24+D24</f>
        <v>0</v>
      </c>
    </row>
    <row r="25" ht="26.4">
      <c r="A25" s="8" t="s">
        <v>13</v>
      </c>
      <c r="B25" s="8" t="s">
        <v>14</v>
      </c>
      <c r="C25" s="9">
        <f>'SO 105SO 020'!I3</f>
        <v>0</v>
      </c>
      <c r="D25" s="9">
        <f>SUMIFS('SO 105SO 020'!O:O,'SO 105SO 020'!A:A,"P")</f>
        <v>0</v>
      </c>
      <c r="E25" s="9">
        <f>C25+D25</f>
        <v>0</v>
      </c>
    </row>
    <row r="26" ht="26.4">
      <c r="A26" s="8" t="s">
        <v>29</v>
      </c>
      <c r="B26" s="8" t="s">
        <v>30</v>
      </c>
      <c r="C26" s="9">
        <f>'SO 105SO 105'!I3</f>
        <v>0</v>
      </c>
      <c r="D26" s="9">
        <f>SUMIFS('SO 105SO 105'!O:O,'SO 105SO 105'!A:A,"P")</f>
        <v>0</v>
      </c>
      <c r="E26" s="9">
        <f>C26+D26</f>
        <v>0</v>
      </c>
    </row>
    <row r="27" ht="26.4">
      <c r="A27" s="8" t="s">
        <v>17</v>
      </c>
      <c r="B27" s="8" t="s">
        <v>18</v>
      </c>
      <c r="C27" s="9">
        <f>'SO 105SO 180'!I3</f>
        <v>0</v>
      </c>
      <c r="D27" s="9">
        <f>SUMIFS('SO 105SO 180'!O:O,'SO 105SO 180'!A:A,"P")</f>
        <v>0</v>
      </c>
      <c r="E27" s="9">
        <f>C27+D27</f>
        <v>0</v>
      </c>
    </row>
    <row r="28" ht="26.4">
      <c r="A28" s="8" t="s">
        <v>31</v>
      </c>
      <c r="B28" s="8" t="s">
        <v>32</v>
      </c>
      <c r="C28" s="9">
        <f>'SO 110'!I3</f>
        <v>0</v>
      </c>
      <c r="D28" s="9">
        <f>SUMIFS('SO 110'!O:O,'SO 110'!A:A,"P")</f>
        <v>0</v>
      </c>
      <c r="E28" s="9">
        <f>C28+D28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11</v>
      </c>
      <c r="I3" s="23">
        <f>SUMIFS(I8:I11,A8:A11,"SD")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39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40</v>
      </c>
      <c r="B5" s="25" t="s">
        <v>41</v>
      </c>
      <c r="C5" s="7" t="s">
        <v>42</v>
      </c>
      <c r="D5" s="7" t="s">
        <v>43</v>
      </c>
      <c r="E5" s="7" t="s">
        <v>44</v>
      </c>
      <c r="F5" s="7" t="s">
        <v>45</v>
      </c>
      <c r="G5" s="7" t="s">
        <v>46</v>
      </c>
      <c r="H5" s="7" t="s">
        <v>47</v>
      </c>
      <c r="I5" s="7"/>
      <c r="J5" s="26" t="s">
        <v>48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49</v>
      </c>
      <c r="I6" s="7" t="s">
        <v>50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51</v>
      </c>
      <c r="B8" s="30"/>
      <c r="C8" s="31" t="s">
        <v>52</v>
      </c>
      <c r="D8" s="32"/>
      <c r="E8" s="29" t="s">
        <v>53</v>
      </c>
      <c r="F8" s="32"/>
      <c r="G8" s="32"/>
      <c r="H8" s="32"/>
      <c r="I8" s="33">
        <f>SUMIFS(I9:I11,A9:A11,"P")</f>
        <v>0</v>
      </c>
      <c r="J8" s="34"/>
    </row>
    <row r="9">
      <c r="A9" s="35" t="s">
        <v>54</v>
      </c>
      <c r="B9" s="35">
        <v>1</v>
      </c>
      <c r="C9" s="36" t="s">
        <v>55</v>
      </c>
      <c r="D9" s="35" t="s">
        <v>56</v>
      </c>
      <c r="E9" s="37" t="s">
        <v>57</v>
      </c>
      <c r="F9" s="38" t="s">
        <v>58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72">
      <c r="A10" s="35" t="s">
        <v>59</v>
      </c>
      <c r="B10" s="42"/>
      <c r="C10" s="43"/>
      <c r="D10" s="43"/>
      <c r="E10" s="37" t="s">
        <v>60</v>
      </c>
      <c r="F10" s="43"/>
      <c r="G10" s="43"/>
      <c r="H10" s="43"/>
      <c r="I10" s="43"/>
      <c r="J10" s="44"/>
    </row>
    <row r="11" ht="72">
      <c r="A11" s="35" t="s">
        <v>61</v>
      </c>
      <c r="B11" s="45"/>
      <c r="C11" s="46"/>
      <c r="D11" s="46"/>
      <c r="E11" s="37" t="s">
        <v>62</v>
      </c>
      <c r="F11" s="46"/>
      <c r="G11" s="46"/>
      <c r="H11" s="46"/>
      <c r="I11" s="46"/>
      <c r="J11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SUMIFS(I9:I62,A9:A62,"SD")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 ht="57.6">
      <c r="A12" s="35" t="s">
        <v>61</v>
      </c>
      <c r="B12" s="42"/>
      <c r="C12" s="43"/>
      <c r="D12" s="43"/>
      <c r="E12" s="37" t="s">
        <v>68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 ht="57.6">
      <c r="A15" s="35" t="s">
        <v>61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74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187.2">
      <c r="A18" s="35" t="s">
        <v>61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 ht="57.6">
      <c r="A27" s="35" t="s">
        <v>61</v>
      </c>
      <c r="B27" s="42"/>
      <c r="C27" s="43"/>
      <c r="D27" s="43"/>
      <c r="E27" s="37" t="s">
        <v>72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 ht="57.6">
      <c r="A30" s="35" t="s">
        <v>61</v>
      </c>
      <c r="B30" s="42"/>
      <c r="C30" s="43"/>
      <c r="D30" s="43"/>
      <c r="E30" s="37" t="s">
        <v>72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 ht="129.6">
      <c r="A33" s="35" t="s">
        <v>61</v>
      </c>
      <c r="B33" s="42"/>
      <c r="C33" s="43"/>
      <c r="D33" s="43"/>
      <c r="E33" s="37" t="s">
        <v>93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44">
      <c r="A36" s="35" t="s">
        <v>61</v>
      </c>
      <c r="B36" s="42"/>
      <c r="C36" s="43"/>
      <c r="D36" s="43"/>
      <c r="E36" s="37" t="s">
        <v>97</v>
      </c>
      <c r="F36" s="43"/>
      <c r="G36" s="43"/>
      <c r="H36" s="43"/>
      <c r="I36" s="43"/>
      <c r="J36" s="44"/>
    </row>
    <row r="37">
      <c r="A37" s="35" t="s">
        <v>54</v>
      </c>
      <c r="B37" s="35">
        <v>10</v>
      </c>
      <c r="C37" s="36" t="s">
        <v>98</v>
      </c>
      <c r="D37" s="35" t="s">
        <v>56</v>
      </c>
      <c r="E37" s="37" t="s">
        <v>99</v>
      </c>
      <c r="F37" s="38" t="s">
        <v>58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100</v>
      </c>
      <c r="F38" s="43"/>
      <c r="G38" s="43"/>
      <c r="H38" s="43"/>
      <c r="I38" s="43"/>
      <c r="J38" s="44"/>
    </row>
    <row r="39" ht="57.6">
      <c r="A39" s="35" t="s">
        <v>61</v>
      </c>
      <c r="B39" s="42"/>
      <c r="C39" s="43"/>
      <c r="D39" s="43"/>
      <c r="E39" s="37" t="s">
        <v>72</v>
      </c>
      <c r="F39" s="43"/>
      <c r="G39" s="43"/>
      <c r="H39" s="43"/>
      <c r="I39" s="43"/>
      <c r="J39" s="44"/>
    </row>
    <row r="40">
      <c r="A40" s="35" t="s">
        <v>54</v>
      </c>
      <c r="B40" s="35">
        <v>11</v>
      </c>
      <c r="C40" s="36" t="s">
        <v>101</v>
      </c>
      <c r="D40" s="35" t="s">
        <v>56</v>
      </c>
      <c r="E40" s="37" t="s">
        <v>102</v>
      </c>
      <c r="F40" s="38" t="s">
        <v>80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48" t="s">
        <v>56</v>
      </c>
      <c r="F41" s="43"/>
      <c r="G41" s="43"/>
      <c r="H41" s="43"/>
      <c r="I41" s="43"/>
      <c r="J41" s="44"/>
    </row>
    <row r="42" ht="129.6">
      <c r="A42" s="35" t="s">
        <v>61</v>
      </c>
      <c r="B42" s="42"/>
      <c r="C42" s="43"/>
      <c r="D42" s="43"/>
      <c r="E42" s="37" t="s">
        <v>103</v>
      </c>
      <c r="F42" s="43"/>
      <c r="G42" s="43"/>
      <c r="H42" s="43"/>
      <c r="I42" s="43"/>
      <c r="J42" s="44"/>
    </row>
    <row r="43">
      <c r="A43" s="29" t="s">
        <v>51</v>
      </c>
      <c r="B43" s="30"/>
      <c r="C43" s="31" t="s">
        <v>104</v>
      </c>
      <c r="D43" s="32"/>
      <c r="E43" s="29" t="s">
        <v>105</v>
      </c>
      <c r="F43" s="32"/>
      <c r="G43" s="32"/>
      <c r="H43" s="32"/>
      <c r="I43" s="33">
        <f>SUMIFS(I44:I57,A44:A57,"P")</f>
        <v>0</v>
      </c>
      <c r="J43" s="34"/>
    </row>
    <row r="44">
      <c r="A44" s="35" t="s">
        <v>54</v>
      </c>
      <c r="B44" s="35">
        <v>12</v>
      </c>
      <c r="C44" s="36" t="s">
        <v>106</v>
      </c>
      <c r="D44" s="35" t="s">
        <v>56</v>
      </c>
      <c r="E44" s="37" t="s">
        <v>107</v>
      </c>
      <c r="F44" s="38" t="s">
        <v>108</v>
      </c>
      <c r="G44" s="39">
        <v>324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59</v>
      </c>
      <c r="B45" s="42"/>
      <c r="C45" s="43"/>
      <c r="D45" s="43"/>
      <c r="E45" s="37" t="s">
        <v>109</v>
      </c>
      <c r="F45" s="43"/>
      <c r="G45" s="43"/>
      <c r="H45" s="43"/>
      <c r="I45" s="43"/>
      <c r="J45" s="44"/>
    </row>
    <row r="46">
      <c r="A46" s="35" t="s">
        <v>110</v>
      </c>
      <c r="B46" s="42"/>
      <c r="C46" s="43"/>
      <c r="D46" s="43"/>
      <c r="E46" s="49" t="s">
        <v>111</v>
      </c>
      <c r="F46" s="43"/>
      <c r="G46" s="43"/>
      <c r="H46" s="43"/>
      <c r="I46" s="43"/>
      <c r="J46" s="44"/>
    </row>
    <row r="47" ht="86.4">
      <c r="A47" s="35" t="s">
        <v>61</v>
      </c>
      <c r="B47" s="42"/>
      <c r="C47" s="43"/>
      <c r="D47" s="43"/>
      <c r="E47" s="37" t="s">
        <v>112</v>
      </c>
      <c r="F47" s="43"/>
      <c r="G47" s="43"/>
      <c r="H47" s="43"/>
      <c r="I47" s="43"/>
      <c r="J47" s="44"/>
    </row>
    <row r="48" ht="28.8">
      <c r="A48" s="35" t="s">
        <v>54</v>
      </c>
      <c r="B48" s="35">
        <v>13</v>
      </c>
      <c r="C48" s="36" t="s">
        <v>113</v>
      </c>
      <c r="D48" s="35" t="s">
        <v>56</v>
      </c>
      <c r="E48" s="37" t="s">
        <v>114</v>
      </c>
      <c r="F48" s="38" t="s">
        <v>80</v>
      </c>
      <c r="G48" s="39">
        <v>2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59</v>
      </c>
      <c r="B49" s="42"/>
      <c r="C49" s="43"/>
      <c r="D49" s="43"/>
      <c r="E49" s="48" t="s">
        <v>56</v>
      </c>
      <c r="F49" s="43"/>
      <c r="G49" s="43"/>
      <c r="H49" s="43"/>
      <c r="I49" s="43"/>
      <c r="J49" s="44"/>
    </row>
    <row r="50">
      <c r="A50" s="35" t="s">
        <v>110</v>
      </c>
      <c r="B50" s="42"/>
      <c r="C50" s="43"/>
      <c r="D50" s="43"/>
      <c r="E50" s="49" t="s">
        <v>115</v>
      </c>
      <c r="F50" s="43"/>
      <c r="G50" s="43"/>
      <c r="H50" s="43"/>
      <c r="I50" s="43"/>
      <c r="J50" s="44"/>
    </row>
    <row r="51">
      <c r="A51" s="35" t="s">
        <v>110</v>
      </c>
      <c r="B51" s="42"/>
      <c r="C51" s="43"/>
      <c r="D51" s="43"/>
      <c r="E51" s="49" t="s">
        <v>116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117</v>
      </c>
      <c r="F52" s="43"/>
      <c r="G52" s="43"/>
      <c r="H52" s="43"/>
      <c r="I52" s="43"/>
      <c r="J52" s="44"/>
    </row>
    <row r="53" ht="216">
      <c r="A53" s="35" t="s">
        <v>61</v>
      </c>
      <c r="B53" s="42"/>
      <c r="C53" s="43"/>
      <c r="D53" s="43"/>
      <c r="E53" s="37" t="s">
        <v>118</v>
      </c>
      <c r="F53" s="43"/>
      <c r="G53" s="43"/>
      <c r="H53" s="43"/>
      <c r="I53" s="43"/>
      <c r="J53" s="44"/>
    </row>
    <row r="54">
      <c r="A54" s="35" t="s">
        <v>54</v>
      </c>
      <c r="B54" s="35">
        <v>14</v>
      </c>
      <c r="C54" s="36" t="s">
        <v>119</v>
      </c>
      <c r="D54" s="35" t="s">
        <v>56</v>
      </c>
      <c r="E54" s="37" t="s">
        <v>120</v>
      </c>
      <c r="F54" s="38" t="s">
        <v>80</v>
      </c>
      <c r="G54" s="39">
        <v>2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48" t="s">
        <v>56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121</v>
      </c>
      <c r="F56" s="43"/>
      <c r="G56" s="43"/>
      <c r="H56" s="43"/>
      <c r="I56" s="43"/>
      <c r="J56" s="44"/>
    </row>
    <row r="57" ht="158.4">
      <c r="A57" s="35" t="s">
        <v>61</v>
      </c>
      <c r="B57" s="42"/>
      <c r="C57" s="43"/>
      <c r="D57" s="43"/>
      <c r="E57" s="37" t="s">
        <v>122</v>
      </c>
      <c r="F57" s="43"/>
      <c r="G57" s="43"/>
      <c r="H57" s="43"/>
      <c r="I57" s="43"/>
      <c r="J57" s="44"/>
    </row>
    <row r="58">
      <c r="A58" s="29" t="s">
        <v>51</v>
      </c>
      <c r="B58" s="30"/>
      <c r="C58" s="31" t="s">
        <v>123</v>
      </c>
      <c r="D58" s="32"/>
      <c r="E58" s="29" t="s">
        <v>124</v>
      </c>
      <c r="F58" s="32"/>
      <c r="G58" s="32"/>
      <c r="H58" s="32"/>
      <c r="I58" s="33">
        <f>SUMIFS(I59:I62,A59:A62,"P")</f>
        <v>0</v>
      </c>
      <c r="J58" s="34"/>
    </row>
    <row r="59">
      <c r="A59" s="35" t="s">
        <v>54</v>
      </c>
      <c r="B59" s="35">
        <v>15</v>
      </c>
      <c r="C59" s="36" t="s">
        <v>125</v>
      </c>
      <c r="D59" s="35" t="s">
        <v>56</v>
      </c>
      <c r="E59" s="37" t="s">
        <v>126</v>
      </c>
      <c r="F59" s="38" t="s">
        <v>80</v>
      </c>
      <c r="G59" s="39">
        <v>50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>
      <c r="A60" s="35" t="s">
        <v>59</v>
      </c>
      <c r="B60" s="42"/>
      <c r="C60" s="43"/>
      <c r="D60" s="43"/>
      <c r="E60" s="37" t="s">
        <v>127</v>
      </c>
      <c r="F60" s="43"/>
      <c r="G60" s="43"/>
      <c r="H60" s="43"/>
      <c r="I60" s="43"/>
      <c r="J60" s="44"/>
    </row>
    <row r="61">
      <c r="A61" s="35" t="s">
        <v>110</v>
      </c>
      <c r="B61" s="42"/>
      <c r="C61" s="43"/>
      <c r="D61" s="43"/>
      <c r="E61" s="49" t="s">
        <v>128</v>
      </c>
      <c r="F61" s="43"/>
      <c r="G61" s="43"/>
      <c r="H61" s="43"/>
      <c r="I61" s="43"/>
      <c r="J61" s="44"/>
    </row>
    <row r="62" ht="72">
      <c r="A62" s="35" t="s">
        <v>61</v>
      </c>
      <c r="B62" s="45"/>
      <c r="C62" s="46"/>
      <c r="D62" s="46"/>
      <c r="E62" s="37" t="s">
        <v>129</v>
      </c>
      <c r="F62" s="46"/>
      <c r="G62" s="46"/>
      <c r="H62" s="46"/>
      <c r="I62" s="46"/>
      <c r="J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15</v>
      </c>
      <c r="I3" s="23">
        <f>SUMIFS(I9:I396,A9:A396,"SD")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15</v>
      </c>
      <c r="D5" s="20"/>
      <c r="E5" s="21" t="s">
        <v>16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SUMIFS(I10:I29,A10:A29,"P")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653.44399999999996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133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134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135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136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137</v>
      </c>
      <c r="F15" s="43"/>
      <c r="G15" s="43"/>
      <c r="H15" s="43"/>
      <c r="I15" s="43"/>
      <c r="J15" s="44"/>
    </row>
    <row r="16">
      <c r="A16" s="35" t="s">
        <v>110</v>
      </c>
      <c r="B16" s="42"/>
      <c r="C16" s="43"/>
      <c r="D16" s="43"/>
      <c r="E16" s="49" t="s">
        <v>138</v>
      </c>
      <c r="F16" s="43"/>
      <c r="G16" s="43"/>
      <c r="H16" s="43"/>
      <c r="I16" s="43"/>
      <c r="J16" s="44"/>
    </row>
    <row r="17" ht="72">
      <c r="A17" s="35" t="s">
        <v>61</v>
      </c>
      <c r="B17" s="42"/>
      <c r="C17" s="43"/>
      <c r="D17" s="43"/>
      <c r="E17" s="37" t="s">
        <v>139</v>
      </c>
      <c r="F17" s="43"/>
      <c r="G17" s="43"/>
      <c r="H17" s="43"/>
      <c r="I17" s="43"/>
      <c r="J17" s="44"/>
    </row>
    <row r="18" ht="28.8">
      <c r="A18" s="35" t="s">
        <v>54</v>
      </c>
      <c r="B18" s="35">
        <v>2</v>
      </c>
      <c r="C18" s="36" t="s">
        <v>140</v>
      </c>
      <c r="D18" s="35" t="s">
        <v>56</v>
      </c>
      <c r="E18" s="37" t="s">
        <v>141</v>
      </c>
      <c r="F18" s="38" t="s">
        <v>142</v>
      </c>
      <c r="G18" s="39">
        <v>4385.9780000000001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59</v>
      </c>
      <c r="B19" s="42"/>
      <c r="C19" s="43"/>
      <c r="D19" s="43"/>
      <c r="E19" s="37" t="s">
        <v>143</v>
      </c>
      <c r="F19" s="43"/>
      <c r="G19" s="43"/>
      <c r="H19" s="43"/>
      <c r="I19" s="43"/>
      <c r="J19" s="44"/>
    </row>
    <row r="20">
      <c r="A20" s="35" t="s">
        <v>110</v>
      </c>
      <c r="B20" s="42"/>
      <c r="C20" s="43"/>
      <c r="D20" s="43"/>
      <c r="E20" s="49" t="s">
        <v>144</v>
      </c>
      <c r="F20" s="43"/>
      <c r="G20" s="43"/>
      <c r="H20" s="43"/>
      <c r="I20" s="43"/>
      <c r="J20" s="44"/>
    </row>
    <row r="21" ht="158.4">
      <c r="A21" s="35" t="s">
        <v>61</v>
      </c>
      <c r="B21" s="42"/>
      <c r="C21" s="43"/>
      <c r="D21" s="43"/>
      <c r="E21" s="37" t="s">
        <v>145</v>
      </c>
      <c r="F21" s="43"/>
      <c r="G21" s="43"/>
      <c r="H21" s="43"/>
      <c r="I21" s="43"/>
      <c r="J21" s="44"/>
    </row>
    <row r="22" ht="28.8">
      <c r="A22" s="35" t="s">
        <v>54</v>
      </c>
      <c r="B22" s="35">
        <v>4</v>
      </c>
      <c r="C22" s="36" t="s">
        <v>146</v>
      </c>
      <c r="D22" s="35" t="s">
        <v>56</v>
      </c>
      <c r="E22" s="37" t="s">
        <v>147</v>
      </c>
      <c r="F22" s="38" t="s">
        <v>142</v>
      </c>
      <c r="G22" s="39">
        <v>67.903000000000006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59</v>
      </c>
      <c r="B23" s="42"/>
      <c r="C23" s="43"/>
      <c r="D23" s="43"/>
      <c r="E23" s="37" t="s">
        <v>148</v>
      </c>
      <c r="F23" s="43"/>
      <c r="G23" s="43"/>
      <c r="H23" s="43"/>
      <c r="I23" s="43"/>
      <c r="J23" s="44"/>
    </row>
    <row r="24">
      <c r="A24" s="35" t="s">
        <v>110</v>
      </c>
      <c r="B24" s="42"/>
      <c r="C24" s="43"/>
      <c r="D24" s="43"/>
      <c r="E24" s="49" t="s">
        <v>149</v>
      </c>
      <c r="F24" s="43"/>
      <c r="G24" s="43"/>
      <c r="H24" s="43"/>
      <c r="I24" s="43"/>
      <c r="J24" s="44"/>
    </row>
    <row r="25">
      <c r="A25" s="35" t="s">
        <v>110</v>
      </c>
      <c r="B25" s="42"/>
      <c r="C25" s="43"/>
      <c r="D25" s="43"/>
      <c r="E25" s="49" t="s">
        <v>150</v>
      </c>
      <c r="F25" s="43"/>
      <c r="G25" s="43"/>
      <c r="H25" s="43"/>
      <c r="I25" s="43"/>
      <c r="J25" s="44"/>
    </row>
    <row r="26">
      <c r="A26" s="35" t="s">
        <v>110</v>
      </c>
      <c r="B26" s="42"/>
      <c r="C26" s="43"/>
      <c r="D26" s="43"/>
      <c r="E26" s="49" t="s">
        <v>151</v>
      </c>
      <c r="F26" s="43"/>
      <c r="G26" s="43"/>
      <c r="H26" s="43"/>
      <c r="I26" s="43"/>
      <c r="J26" s="44"/>
    </row>
    <row r="27">
      <c r="A27" s="35" t="s">
        <v>110</v>
      </c>
      <c r="B27" s="42"/>
      <c r="C27" s="43"/>
      <c r="D27" s="43"/>
      <c r="E27" s="49" t="s">
        <v>152</v>
      </c>
      <c r="F27" s="43"/>
      <c r="G27" s="43"/>
      <c r="H27" s="43"/>
      <c r="I27" s="43"/>
      <c r="J27" s="44"/>
    </row>
    <row r="28">
      <c r="A28" s="35" t="s">
        <v>110</v>
      </c>
      <c r="B28" s="42"/>
      <c r="C28" s="43"/>
      <c r="D28" s="43"/>
      <c r="E28" s="49" t="s">
        <v>153</v>
      </c>
      <c r="F28" s="43"/>
      <c r="G28" s="43"/>
      <c r="H28" s="43"/>
      <c r="I28" s="43"/>
      <c r="J28" s="44"/>
    </row>
    <row r="29" ht="158.4">
      <c r="A29" s="35" t="s">
        <v>61</v>
      </c>
      <c r="B29" s="42"/>
      <c r="C29" s="43"/>
      <c r="D29" s="43"/>
      <c r="E29" s="37" t="s">
        <v>145</v>
      </c>
      <c r="F29" s="43"/>
      <c r="G29" s="43"/>
      <c r="H29" s="43"/>
      <c r="I29" s="43"/>
      <c r="J29" s="44"/>
    </row>
    <row r="30">
      <c r="A30" s="29" t="s">
        <v>51</v>
      </c>
      <c r="B30" s="30"/>
      <c r="C30" s="31" t="s">
        <v>104</v>
      </c>
      <c r="D30" s="32"/>
      <c r="E30" s="29" t="s">
        <v>105</v>
      </c>
      <c r="F30" s="32"/>
      <c r="G30" s="32"/>
      <c r="H30" s="32"/>
      <c r="I30" s="33">
        <f>SUMIFS(I31:I123,A31:A123,"P")</f>
        <v>0</v>
      </c>
      <c r="J30" s="34"/>
    </row>
    <row r="31" ht="28.8">
      <c r="A31" s="35" t="s">
        <v>54</v>
      </c>
      <c r="B31" s="35">
        <v>6</v>
      </c>
      <c r="C31" s="36" t="s">
        <v>154</v>
      </c>
      <c r="D31" s="35" t="s">
        <v>56</v>
      </c>
      <c r="E31" s="37" t="s">
        <v>155</v>
      </c>
      <c r="F31" s="38" t="s">
        <v>132</v>
      </c>
      <c r="G31" s="39">
        <v>406.58999999999997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 ht="28.8">
      <c r="A32" s="35" t="s">
        <v>59</v>
      </c>
      <c r="B32" s="42"/>
      <c r="C32" s="43"/>
      <c r="D32" s="43"/>
      <c r="E32" s="37" t="s">
        <v>156</v>
      </c>
      <c r="F32" s="43"/>
      <c r="G32" s="43"/>
      <c r="H32" s="43"/>
      <c r="I32" s="43"/>
      <c r="J32" s="44"/>
    </row>
    <row r="33">
      <c r="A33" s="35" t="s">
        <v>110</v>
      </c>
      <c r="B33" s="42"/>
      <c r="C33" s="43"/>
      <c r="D33" s="43"/>
      <c r="E33" s="49" t="s">
        <v>157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158</v>
      </c>
      <c r="F34" s="43"/>
      <c r="G34" s="43"/>
      <c r="H34" s="43"/>
      <c r="I34" s="43"/>
      <c r="J34" s="44"/>
    </row>
    <row r="35">
      <c r="A35" s="35" t="s">
        <v>110</v>
      </c>
      <c r="B35" s="42"/>
      <c r="C35" s="43"/>
      <c r="D35" s="43"/>
      <c r="E35" s="49" t="s">
        <v>159</v>
      </c>
      <c r="F35" s="43"/>
      <c r="G35" s="43"/>
      <c r="H35" s="43"/>
      <c r="I35" s="43"/>
      <c r="J35" s="44"/>
    </row>
    <row r="36" ht="115.2">
      <c r="A36" s="35" t="s">
        <v>61</v>
      </c>
      <c r="B36" s="42"/>
      <c r="C36" s="43"/>
      <c r="D36" s="43"/>
      <c r="E36" s="37" t="s">
        <v>160</v>
      </c>
      <c r="F36" s="43"/>
      <c r="G36" s="43"/>
      <c r="H36" s="43"/>
      <c r="I36" s="43"/>
      <c r="J36" s="44"/>
    </row>
    <row r="37">
      <c r="A37" s="35" t="s">
        <v>54</v>
      </c>
      <c r="B37" s="35">
        <v>7</v>
      </c>
      <c r="C37" s="36" t="s">
        <v>161</v>
      </c>
      <c r="D37" s="35" t="s">
        <v>56</v>
      </c>
      <c r="E37" s="37" t="s">
        <v>162</v>
      </c>
      <c r="F37" s="38" t="s">
        <v>132</v>
      </c>
      <c r="G37" s="39">
        <v>760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163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164</v>
      </c>
      <c r="F39" s="43"/>
      <c r="G39" s="43"/>
      <c r="H39" s="43"/>
      <c r="I39" s="43"/>
      <c r="J39" s="44"/>
    </row>
    <row r="40" ht="115.2">
      <c r="A40" s="35" t="s">
        <v>61</v>
      </c>
      <c r="B40" s="42"/>
      <c r="C40" s="43"/>
      <c r="D40" s="43"/>
      <c r="E40" s="37" t="s">
        <v>160</v>
      </c>
      <c r="F40" s="43"/>
      <c r="G40" s="43"/>
      <c r="H40" s="43"/>
      <c r="I40" s="43"/>
      <c r="J40" s="44"/>
    </row>
    <row r="41">
      <c r="A41" s="35" t="s">
        <v>54</v>
      </c>
      <c r="B41" s="35">
        <v>8</v>
      </c>
      <c r="C41" s="36" t="s">
        <v>165</v>
      </c>
      <c r="D41" s="35" t="s">
        <v>56</v>
      </c>
      <c r="E41" s="37" t="s">
        <v>166</v>
      </c>
      <c r="F41" s="38" t="s">
        <v>108</v>
      </c>
      <c r="G41" s="39">
        <v>8904.7999999999993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59</v>
      </c>
      <c r="B42" s="42"/>
      <c r="C42" s="43"/>
      <c r="D42" s="43"/>
      <c r="E42" s="37" t="s">
        <v>167</v>
      </c>
      <c r="F42" s="43"/>
      <c r="G42" s="43"/>
      <c r="H42" s="43"/>
      <c r="I42" s="43"/>
      <c r="J42" s="44"/>
    </row>
    <row r="43">
      <c r="A43" s="35" t="s">
        <v>110</v>
      </c>
      <c r="B43" s="42"/>
      <c r="C43" s="43"/>
      <c r="D43" s="43"/>
      <c r="E43" s="49" t="s">
        <v>168</v>
      </c>
      <c r="F43" s="43"/>
      <c r="G43" s="43"/>
      <c r="H43" s="43"/>
      <c r="I43" s="43"/>
      <c r="J43" s="44"/>
    </row>
    <row r="44" ht="57.6">
      <c r="A44" s="35" t="s">
        <v>61</v>
      </c>
      <c r="B44" s="42"/>
      <c r="C44" s="43"/>
      <c r="D44" s="43"/>
      <c r="E44" s="37" t="s">
        <v>169</v>
      </c>
      <c r="F44" s="43"/>
      <c r="G44" s="43"/>
      <c r="H44" s="43"/>
      <c r="I44" s="43"/>
      <c r="J44" s="44"/>
    </row>
    <row r="45">
      <c r="A45" s="35" t="s">
        <v>54</v>
      </c>
      <c r="B45" s="35">
        <v>9</v>
      </c>
      <c r="C45" s="36" t="s">
        <v>170</v>
      </c>
      <c r="D45" s="35" t="s">
        <v>56</v>
      </c>
      <c r="E45" s="37" t="s">
        <v>171</v>
      </c>
      <c r="F45" s="38" t="s">
        <v>132</v>
      </c>
      <c r="G45" s="39">
        <v>4.7400000000000002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43.2">
      <c r="A46" s="35" t="s">
        <v>59</v>
      </c>
      <c r="B46" s="42"/>
      <c r="C46" s="43"/>
      <c r="D46" s="43"/>
      <c r="E46" s="37" t="s">
        <v>172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173</v>
      </c>
      <c r="F47" s="43"/>
      <c r="G47" s="43"/>
      <c r="H47" s="43"/>
      <c r="I47" s="43"/>
      <c r="J47" s="44"/>
    </row>
    <row r="48" ht="115.2">
      <c r="A48" s="35" t="s">
        <v>61</v>
      </c>
      <c r="B48" s="42"/>
      <c r="C48" s="43"/>
      <c r="D48" s="43"/>
      <c r="E48" s="37" t="s">
        <v>160</v>
      </c>
      <c r="F48" s="43"/>
      <c r="G48" s="43"/>
      <c r="H48" s="43"/>
      <c r="I48" s="43"/>
      <c r="J48" s="44"/>
    </row>
    <row r="49">
      <c r="A49" s="35" t="s">
        <v>54</v>
      </c>
      <c r="B49" s="35">
        <v>10</v>
      </c>
      <c r="C49" s="36" t="s">
        <v>174</v>
      </c>
      <c r="D49" s="35" t="s">
        <v>56</v>
      </c>
      <c r="E49" s="37" t="s">
        <v>175</v>
      </c>
      <c r="F49" s="38" t="s">
        <v>132</v>
      </c>
      <c r="G49" s="39">
        <v>2028.5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59</v>
      </c>
      <c r="B50" s="42"/>
      <c r="C50" s="43"/>
      <c r="D50" s="43"/>
      <c r="E50" s="48" t="s">
        <v>56</v>
      </c>
      <c r="F50" s="43"/>
      <c r="G50" s="43"/>
      <c r="H50" s="43"/>
      <c r="I50" s="43"/>
      <c r="J50" s="44"/>
    </row>
    <row r="51">
      <c r="A51" s="35" t="s">
        <v>110</v>
      </c>
      <c r="B51" s="42"/>
      <c r="C51" s="43"/>
      <c r="D51" s="43"/>
      <c r="E51" s="49" t="s">
        <v>176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177</v>
      </c>
      <c r="F52" s="43"/>
      <c r="G52" s="43"/>
      <c r="H52" s="43"/>
      <c r="I52" s="43"/>
      <c r="J52" s="44"/>
    </row>
    <row r="53">
      <c r="A53" s="35" t="s">
        <v>110</v>
      </c>
      <c r="B53" s="42"/>
      <c r="C53" s="43"/>
      <c r="D53" s="43"/>
      <c r="E53" s="49" t="s">
        <v>178</v>
      </c>
      <c r="F53" s="43"/>
      <c r="G53" s="43"/>
      <c r="H53" s="43"/>
      <c r="I53" s="43"/>
      <c r="J53" s="44"/>
    </row>
    <row r="54">
      <c r="A54" s="35" t="s">
        <v>110</v>
      </c>
      <c r="B54" s="42"/>
      <c r="C54" s="43"/>
      <c r="D54" s="43"/>
      <c r="E54" s="49" t="s">
        <v>179</v>
      </c>
      <c r="F54" s="43"/>
      <c r="G54" s="43"/>
      <c r="H54" s="43"/>
      <c r="I54" s="43"/>
      <c r="J54" s="44"/>
    </row>
    <row r="55">
      <c r="A55" s="35" t="s">
        <v>110</v>
      </c>
      <c r="B55" s="42"/>
      <c r="C55" s="43"/>
      <c r="D55" s="43"/>
      <c r="E55" s="49" t="s">
        <v>180</v>
      </c>
      <c r="F55" s="43"/>
      <c r="G55" s="43"/>
      <c r="H55" s="43"/>
      <c r="I55" s="43"/>
      <c r="J55" s="44"/>
    </row>
    <row r="56" ht="409.5">
      <c r="A56" s="35" t="s">
        <v>61</v>
      </c>
      <c r="B56" s="42"/>
      <c r="C56" s="43"/>
      <c r="D56" s="43"/>
      <c r="E56" s="37" t="s">
        <v>181</v>
      </c>
      <c r="F56" s="43"/>
      <c r="G56" s="43"/>
      <c r="H56" s="43"/>
      <c r="I56" s="43"/>
      <c r="J56" s="44"/>
    </row>
    <row r="57">
      <c r="A57" s="35" t="s">
        <v>54</v>
      </c>
      <c r="B57" s="35">
        <v>11</v>
      </c>
      <c r="C57" s="36" t="s">
        <v>182</v>
      </c>
      <c r="D57" s="35" t="s">
        <v>183</v>
      </c>
      <c r="E57" s="37" t="s">
        <v>184</v>
      </c>
      <c r="F57" s="38" t="s">
        <v>132</v>
      </c>
      <c r="G57" s="39">
        <v>396.11099999999999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59</v>
      </c>
      <c r="B58" s="42"/>
      <c r="C58" s="43"/>
      <c r="D58" s="43"/>
      <c r="E58" s="37" t="s">
        <v>185</v>
      </c>
      <c r="F58" s="43"/>
      <c r="G58" s="43"/>
      <c r="H58" s="43"/>
      <c r="I58" s="43"/>
      <c r="J58" s="44"/>
    </row>
    <row r="59">
      <c r="A59" s="35" t="s">
        <v>110</v>
      </c>
      <c r="B59" s="42"/>
      <c r="C59" s="43"/>
      <c r="D59" s="43"/>
      <c r="E59" s="49" t="s">
        <v>186</v>
      </c>
      <c r="F59" s="43"/>
      <c r="G59" s="43"/>
      <c r="H59" s="43"/>
      <c r="I59" s="43"/>
      <c r="J59" s="44"/>
    </row>
    <row r="60" ht="388.8">
      <c r="A60" s="35" t="s">
        <v>61</v>
      </c>
      <c r="B60" s="42"/>
      <c r="C60" s="43"/>
      <c r="D60" s="43"/>
      <c r="E60" s="37" t="s">
        <v>187</v>
      </c>
      <c r="F60" s="43"/>
      <c r="G60" s="43"/>
      <c r="H60" s="43"/>
      <c r="I60" s="43"/>
      <c r="J60" s="44"/>
    </row>
    <row r="61">
      <c r="A61" s="35" t="s">
        <v>54</v>
      </c>
      <c r="B61" s="35">
        <v>12</v>
      </c>
      <c r="C61" s="36" t="s">
        <v>188</v>
      </c>
      <c r="D61" s="35" t="s">
        <v>56</v>
      </c>
      <c r="E61" s="37" t="s">
        <v>189</v>
      </c>
      <c r="F61" s="38" t="s">
        <v>190</v>
      </c>
      <c r="G61" s="39">
        <v>968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>
      <c r="A62" s="35" t="s">
        <v>59</v>
      </c>
      <c r="B62" s="42"/>
      <c r="C62" s="43"/>
      <c r="D62" s="43"/>
      <c r="E62" s="37" t="s">
        <v>191</v>
      </c>
      <c r="F62" s="43"/>
      <c r="G62" s="43"/>
      <c r="H62" s="43"/>
      <c r="I62" s="43"/>
      <c r="J62" s="44"/>
    </row>
    <row r="63">
      <c r="A63" s="35" t="s">
        <v>110</v>
      </c>
      <c r="B63" s="42"/>
      <c r="C63" s="43"/>
      <c r="D63" s="43"/>
      <c r="E63" s="49" t="s">
        <v>192</v>
      </c>
      <c r="F63" s="43"/>
      <c r="G63" s="43"/>
      <c r="H63" s="43"/>
      <c r="I63" s="43"/>
      <c r="J63" s="44"/>
    </row>
    <row r="64">
      <c r="A64" s="35" t="s">
        <v>110</v>
      </c>
      <c r="B64" s="42"/>
      <c r="C64" s="43"/>
      <c r="D64" s="43"/>
      <c r="E64" s="49" t="s">
        <v>193</v>
      </c>
      <c r="F64" s="43"/>
      <c r="G64" s="43"/>
      <c r="H64" s="43"/>
      <c r="I64" s="43"/>
      <c r="J64" s="44"/>
    </row>
    <row r="65">
      <c r="A65" s="35" t="s">
        <v>110</v>
      </c>
      <c r="B65" s="42"/>
      <c r="C65" s="43"/>
      <c r="D65" s="43"/>
      <c r="E65" s="49" t="s">
        <v>194</v>
      </c>
      <c r="F65" s="43"/>
      <c r="G65" s="43"/>
      <c r="H65" s="43"/>
      <c r="I65" s="43"/>
      <c r="J65" s="44"/>
    </row>
    <row r="66">
      <c r="A66" s="35" t="s">
        <v>110</v>
      </c>
      <c r="B66" s="42"/>
      <c r="C66" s="43"/>
      <c r="D66" s="43"/>
      <c r="E66" s="49" t="s">
        <v>195</v>
      </c>
      <c r="F66" s="43"/>
      <c r="G66" s="43"/>
      <c r="H66" s="43"/>
      <c r="I66" s="43"/>
      <c r="J66" s="44"/>
    </row>
    <row r="67">
      <c r="A67" s="35" t="s">
        <v>110</v>
      </c>
      <c r="B67" s="42"/>
      <c r="C67" s="43"/>
      <c r="D67" s="43"/>
      <c r="E67" s="49" t="s">
        <v>196</v>
      </c>
      <c r="F67" s="43"/>
      <c r="G67" s="43"/>
      <c r="H67" s="43"/>
      <c r="I67" s="43"/>
      <c r="J67" s="44"/>
    </row>
    <row r="68">
      <c r="A68" s="35" t="s">
        <v>110</v>
      </c>
      <c r="B68" s="42"/>
      <c r="C68" s="43"/>
      <c r="D68" s="43"/>
      <c r="E68" s="49" t="s">
        <v>197</v>
      </c>
      <c r="F68" s="43"/>
      <c r="G68" s="43"/>
      <c r="H68" s="43"/>
      <c r="I68" s="43"/>
      <c r="J68" s="44"/>
    </row>
    <row r="69">
      <c r="A69" s="35" t="s">
        <v>110</v>
      </c>
      <c r="B69" s="42"/>
      <c r="C69" s="43"/>
      <c r="D69" s="43"/>
      <c r="E69" s="49" t="s">
        <v>198</v>
      </c>
      <c r="F69" s="43"/>
      <c r="G69" s="43"/>
      <c r="H69" s="43"/>
      <c r="I69" s="43"/>
      <c r="J69" s="44"/>
    </row>
    <row r="70">
      <c r="A70" s="35" t="s">
        <v>110</v>
      </c>
      <c r="B70" s="42"/>
      <c r="C70" s="43"/>
      <c r="D70" s="43"/>
      <c r="E70" s="49" t="s">
        <v>199</v>
      </c>
      <c r="F70" s="43"/>
      <c r="G70" s="43"/>
      <c r="H70" s="43"/>
      <c r="I70" s="43"/>
      <c r="J70" s="44"/>
    </row>
    <row r="71">
      <c r="A71" s="35" t="s">
        <v>110</v>
      </c>
      <c r="B71" s="42"/>
      <c r="C71" s="43"/>
      <c r="D71" s="43"/>
      <c r="E71" s="49" t="s">
        <v>200</v>
      </c>
      <c r="F71" s="43"/>
      <c r="G71" s="43"/>
      <c r="H71" s="43"/>
      <c r="I71" s="43"/>
      <c r="J71" s="44"/>
    </row>
    <row r="72">
      <c r="A72" s="35" t="s">
        <v>110</v>
      </c>
      <c r="B72" s="42"/>
      <c r="C72" s="43"/>
      <c r="D72" s="43"/>
      <c r="E72" s="49" t="s">
        <v>201</v>
      </c>
      <c r="F72" s="43"/>
      <c r="G72" s="43"/>
      <c r="H72" s="43"/>
      <c r="I72" s="43"/>
      <c r="J72" s="44"/>
    </row>
    <row r="73">
      <c r="A73" s="35" t="s">
        <v>110</v>
      </c>
      <c r="B73" s="42"/>
      <c r="C73" s="43"/>
      <c r="D73" s="43"/>
      <c r="E73" s="49" t="s">
        <v>202</v>
      </c>
      <c r="F73" s="43"/>
      <c r="G73" s="43"/>
      <c r="H73" s="43"/>
      <c r="I73" s="43"/>
      <c r="J73" s="44"/>
    </row>
    <row r="74">
      <c r="A74" s="35" t="s">
        <v>110</v>
      </c>
      <c r="B74" s="42"/>
      <c r="C74" s="43"/>
      <c r="D74" s="43"/>
      <c r="E74" s="49" t="s">
        <v>203</v>
      </c>
      <c r="F74" s="43"/>
      <c r="G74" s="43"/>
      <c r="H74" s="43"/>
      <c r="I74" s="43"/>
      <c r="J74" s="44"/>
    </row>
    <row r="75" ht="100.8">
      <c r="A75" s="35" t="s">
        <v>61</v>
      </c>
      <c r="B75" s="42"/>
      <c r="C75" s="43"/>
      <c r="D75" s="43"/>
      <c r="E75" s="37" t="s">
        <v>204</v>
      </c>
      <c r="F75" s="43"/>
      <c r="G75" s="43"/>
      <c r="H75" s="43"/>
      <c r="I75" s="43"/>
      <c r="J75" s="44"/>
    </row>
    <row r="76">
      <c r="A76" s="35" t="s">
        <v>54</v>
      </c>
      <c r="B76" s="35">
        <v>13</v>
      </c>
      <c r="C76" s="36" t="s">
        <v>205</v>
      </c>
      <c r="D76" s="35" t="s">
        <v>56</v>
      </c>
      <c r="E76" s="37" t="s">
        <v>206</v>
      </c>
      <c r="F76" s="38" t="s">
        <v>190</v>
      </c>
      <c r="G76" s="39">
        <v>440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59</v>
      </c>
      <c r="B77" s="42"/>
      <c r="C77" s="43"/>
      <c r="D77" s="43"/>
      <c r="E77" s="48" t="s">
        <v>56</v>
      </c>
      <c r="F77" s="43"/>
      <c r="G77" s="43"/>
      <c r="H77" s="43"/>
      <c r="I77" s="43"/>
      <c r="J77" s="44"/>
    </row>
    <row r="78">
      <c r="A78" s="35" t="s">
        <v>110</v>
      </c>
      <c r="B78" s="42"/>
      <c r="C78" s="43"/>
      <c r="D78" s="43"/>
      <c r="E78" s="49" t="s">
        <v>207</v>
      </c>
      <c r="F78" s="43"/>
      <c r="G78" s="43"/>
      <c r="H78" s="43"/>
      <c r="I78" s="43"/>
      <c r="J78" s="44"/>
    </row>
    <row r="79" ht="86.4">
      <c r="A79" s="35" t="s">
        <v>61</v>
      </c>
      <c r="B79" s="42"/>
      <c r="C79" s="43"/>
      <c r="D79" s="43"/>
      <c r="E79" s="37" t="s">
        <v>208</v>
      </c>
      <c r="F79" s="43"/>
      <c r="G79" s="43"/>
      <c r="H79" s="43"/>
      <c r="I79" s="43"/>
      <c r="J79" s="44"/>
    </row>
    <row r="80">
      <c r="A80" s="35" t="s">
        <v>54</v>
      </c>
      <c r="B80" s="35">
        <v>14</v>
      </c>
      <c r="C80" s="36" t="s">
        <v>209</v>
      </c>
      <c r="D80" s="35" t="s">
        <v>56</v>
      </c>
      <c r="E80" s="37" t="s">
        <v>210</v>
      </c>
      <c r="F80" s="38" t="s">
        <v>190</v>
      </c>
      <c r="G80" s="39">
        <v>26.5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>
      <c r="A81" s="35" t="s">
        <v>59</v>
      </c>
      <c r="B81" s="42"/>
      <c r="C81" s="43"/>
      <c r="D81" s="43"/>
      <c r="E81" s="37" t="s">
        <v>211</v>
      </c>
      <c r="F81" s="43"/>
      <c r="G81" s="43"/>
      <c r="H81" s="43"/>
      <c r="I81" s="43"/>
      <c r="J81" s="44"/>
    </row>
    <row r="82" ht="28.8">
      <c r="A82" s="35" t="s">
        <v>110</v>
      </c>
      <c r="B82" s="42"/>
      <c r="C82" s="43"/>
      <c r="D82" s="43"/>
      <c r="E82" s="49" t="s">
        <v>212</v>
      </c>
      <c r="F82" s="43"/>
      <c r="G82" s="43"/>
      <c r="H82" s="43"/>
      <c r="I82" s="43"/>
      <c r="J82" s="44"/>
    </row>
    <row r="83" ht="100.8">
      <c r="A83" s="35" t="s">
        <v>61</v>
      </c>
      <c r="B83" s="42"/>
      <c r="C83" s="43"/>
      <c r="D83" s="43"/>
      <c r="E83" s="37" t="s">
        <v>204</v>
      </c>
      <c r="F83" s="43"/>
      <c r="G83" s="43"/>
      <c r="H83" s="43"/>
      <c r="I83" s="43"/>
      <c r="J83" s="44"/>
    </row>
    <row r="84">
      <c r="A84" s="35" t="s">
        <v>54</v>
      </c>
      <c r="B84" s="35">
        <v>15</v>
      </c>
      <c r="C84" s="36" t="s">
        <v>213</v>
      </c>
      <c r="D84" s="35" t="s">
        <v>56</v>
      </c>
      <c r="E84" s="37" t="s">
        <v>214</v>
      </c>
      <c r="F84" s="38" t="s">
        <v>190</v>
      </c>
      <c r="G84" s="39">
        <v>34.5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59</v>
      </c>
      <c r="B85" s="42"/>
      <c r="C85" s="43"/>
      <c r="D85" s="43"/>
      <c r="E85" s="37" t="s">
        <v>215</v>
      </c>
      <c r="F85" s="43"/>
      <c r="G85" s="43"/>
      <c r="H85" s="43"/>
      <c r="I85" s="43"/>
      <c r="J85" s="44"/>
    </row>
    <row r="86">
      <c r="A86" s="35" t="s">
        <v>110</v>
      </c>
      <c r="B86" s="42"/>
      <c r="C86" s="43"/>
      <c r="D86" s="43"/>
      <c r="E86" s="49" t="s">
        <v>216</v>
      </c>
      <c r="F86" s="43"/>
      <c r="G86" s="43"/>
      <c r="H86" s="43"/>
      <c r="I86" s="43"/>
      <c r="J86" s="44"/>
    </row>
    <row r="87">
      <c r="A87" s="35" t="s">
        <v>110</v>
      </c>
      <c r="B87" s="42"/>
      <c r="C87" s="43"/>
      <c r="D87" s="43"/>
      <c r="E87" s="49" t="s">
        <v>217</v>
      </c>
      <c r="F87" s="43"/>
      <c r="G87" s="43"/>
      <c r="H87" s="43"/>
      <c r="I87" s="43"/>
      <c r="J87" s="44"/>
    </row>
    <row r="88">
      <c r="A88" s="35" t="s">
        <v>110</v>
      </c>
      <c r="B88" s="42"/>
      <c r="C88" s="43"/>
      <c r="D88" s="43"/>
      <c r="E88" s="49" t="s">
        <v>218</v>
      </c>
      <c r="F88" s="43"/>
      <c r="G88" s="43"/>
      <c r="H88" s="43"/>
      <c r="I88" s="43"/>
      <c r="J88" s="44"/>
    </row>
    <row r="89">
      <c r="A89" s="35" t="s">
        <v>110</v>
      </c>
      <c r="B89" s="42"/>
      <c r="C89" s="43"/>
      <c r="D89" s="43"/>
      <c r="E89" s="49" t="s">
        <v>219</v>
      </c>
      <c r="F89" s="43"/>
      <c r="G89" s="43"/>
      <c r="H89" s="43"/>
      <c r="I89" s="43"/>
      <c r="J89" s="44"/>
    </row>
    <row r="90" ht="100.8">
      <c r="A90" s="35" t="s">
        <v>61</v>
      </c>
      <c r="B90" s="42"/>
      <c r="C90" s="43"/>
      <c r="D90" s="43"/>
      <c r="E90" s="37" t="s">
        <v>204</v>
      </c>
      <c r="F90" s="43"/>
      <c r="G90" s="43"/>
      <c r="H90" s="43"/>
      <c r="I90" s="43"/>
      <c r="J90" s="44"/>
    </row>
    <row r="91">
      <c r="A91" s="35" t="s">
        <v>54</v>
      </c>
      <c r="B91" s="35">
        <v>16</v>
      </c>
      <c r="C91" s="36" t="s">
        <v>220</v>
      </c>
      <c r="D91" s="35" t="s">
        <v>56</v>
      </c>
      <c r="E91" s="37" t="s">
        <v>221</v>
      </c>
      <c r="F91" s="38" t="s">
        <v>132</v>
      </c>
      <c r="G91" s="39">
        <v>561.10000000000002</v>
      </c>
      <c r="H91" s="40">
        <v>0</v>
      </c>
      <c r="I91" s="40">
        <f>ROUND(G91*H91,P4)</f>
        <v>0</v>
      </c>
      <c r="J91" s="35"/>
      <c r="O91" s="41">
        <f>I91*0.21</f>
        <v>0</v>
      </c>
      <c r="P91">
        <v>3</v>
      </c>
    </row>
    <row r="92">
      <c r="A92" s="35" t="s">
        <v>59</v>
      </c>
      <c r="B92" s="42"/>
      <c r="C92" s="43"/>
      <c r="D92" s="43"/>
      <c r="E92" s="37" t="s">
        <v>222</v>
      </c>
      <c r="F92" s="43"/>
      <c r="G92" s="43"/>
      <c r="H92" s="43"/>
      <c r="I92" s="43"/>
      <c r="J92" s="44"/>
    </row>
    <row r="93">
      <c r="A93" s="35" t="s">
        <v>110</v>
      </c>
      <c r="B93" s="42"/>
      <c r="C93" s="43"/>
      <c r="D93" s="43"/>
      <c r="E93" s="49" t="s">
        <v>223</v>
      </c>
      <c r="F93" s="43"/>
      <c r="G93" s="43"/>
      <c r="H93" s="43"/>
      <c r="I93" s="43"/>
      <c r="J93" s="44"/>
    </row>
    <row r="94">
      <c r="A94" s="35" t="s">
        <v>110</v>
      </c>
      <c r="B94" s="42"/>
      <c r="C94" s="43"/>
      <c r="D94" s="43"/>
      <c r="E94" s="49" t="s">
        <v>224</v>
      </c>
      <c r="F94" s="43"/>
      <c r="G94" s="43"/>
      <c r="H94" s="43"/>
      <c r="I94" s="43"/>
      <c r="J94" s="44"/>
    </row>
    <row r="95">
      <c r="A95" s="35" t="s">
        <v>110</v>
      </c>
      <c r="B95" s="42"/>
      <c r="C95" s="43"/>
      <c r="D95" s="43"/>
      <c r="E95" s="49" t="s">
        <v>225</v>
      </c>
      <c r="F95" s="43"/>
      <c r="G95" s="43"/>
      <c r="H95" s="43"/>
      <c r="I95" s="43"/>
      <c r="J95" s="44"/>
    </row>
    <row r="96">
      <c r="A96" s="35" t="s">
        <v>110</v>
      </c>
      <c r="B96" s="42"/>
      <c r="C96" s="43"/>
      <c r="D96" s="43"/>
      <c r="E96" s="49" t="s">
        <v>226</v>
      </c>
      <c r="F96" s="43"/>
      <c r="G96" s="43"/>
      <c r="H96" s="43"/>
      <c r="I96" s="43"/>
      <c r="J96" s="44"/>
    </row>
    <row r="97" ht="409.5">
      <c r="A97" s="35" t="s">
        <v>61</v>
      </c>
      <c r="B97" s="42"/>
      <c r="C97" s="43"/>
      <c r="D97" s="43"/>
      <c r="E97" s="37" t="s">
        <v>227</v>
      </c>
      <c r="F97" s="43"/>
      <c r="G97" s="43"/>
      <c r="H97" s="43"/>
      <c r="I97" s="43"/>
      <c r="J97" s="44"/>
    </row>
    <row r="98">
      <c r="A98" s="35" t="s">
        <v>54</v>
      </c>
      <c r="B98" s="35">
        <v>17</v>
      </c>
      <c r="C98" s="36" t="s">
        <v>228</v>
      </c>
      <c r="D98" s="35" t="s">
        <v>56</v>
      </c>
      <c r="E98" s="37" t="s">
        <v>229</v>
      </c>
      <c r="F98" s="38" t="s">
        <v>132</v>
      </c>
      <c r="G98" s="39">
        <v>2589.0999999999999</v>
      </c>
      <c r="H98" s="40">
        <v>0</v>
      </c>
      <c r="I98" s="40">
        <f>ROUND(G98*H98,P4)</f>
        <v>0</v>
      </c>
      <c r="J98" s="35"/>
      <c r="O98" s="41">
        <f>I98*0.21</f>
        <v>0</v>
      </c>
      <c r="P98">
        <v>3</v>
      </c>
    </row>
    <row r="99">
      <c r="A99" s="35" t="s">
        <v>59</v>
      </c>
      <c r="B99" s="42"/>
      <c r="C99" s="43"/>
      <c r="D99" s="43"/>
      <c r="E99" s="48" t="s">
        <v>56</v>
      </c>
      <c r="F99" s="43"/>
      <c r="G99" s="43"/>
      <c r="H99" s="43"/>
      <c r="I99" s="43"/>
      <c r="J99" s="44"/>
    </row>
    <row r="100">
      <c r="A100" s="35" t="s">
        <v>110</v>
      </c>
      <c r="B100" s="42"/>
      <c r="C100" s="43"/>
      <c r="D100" s="43"/>
      <c r="E100" s="49" t="s">
        <v>230</v>
      </c>
      <c r="F100" s="43"/>
      <c r="G100" s="43"/>
      <c r="H100" s="43"/>
      <c r="I100" s="43"/>
      <c r="J100" s="44"/>
    </row>
    <row r="101">
      <c r="A101" s="35" t="s">
        <v>110</v>
      </c>
      <c r="B101" s="42"/>
      <c r="C101" s="43"/>
      <c r="D101" s="43"/>
      <c r="E101" s="49" t="s">
        <v>231</v>
      </c>
      <c r="F101" s="43"/>
      <c r="G101" s="43"/>
      <c r="H101" s="43"/>
      <c r="I101" s="43"/>
      <c r="J101" s="44"/>
    </row>
    <row r="102">
      <c r="A102" s="35" t="s">
        <v>110</v>
      </c>
      <c r="B102" s="42"/>
      <c r="C102" s="43"/>
      <c r="D102" s="43"/>
      <c r="E102" s="49" t="s">
        <v>232</v>
      </c>
      <c r="F102" s="43"/>
      <c r="G102" s="43"/>
      <c r="H102" s="43"/>
      <c r="I102" s="43"/>
      <c r="J102" s="44"/>
    </row>
    <row r="103" ht="244.8">
      <c r="A103" s="35" t="s">
        <v>61</v>
      </c>
      <c r="B103" s="42"/>
      <c r="C103" s="43"/>
      <c r="D103" s="43"/>
      <c r="E103" s="37" t="s">
        <v>233</v>
      </c>
      <c r="F103" s="43"/>
      <c r="G103" s="43"/>
      <c r="H103" s="43"/>
      <c r="I103" s="43"/>
      <c r="J103" s="44"/>
    </row>
    <row r="104">
      <c r="A104" s="35" t="s">
        <v>54</v>
      </c>
      <c r="B104" s="35">
        <v>18</v>
      </c>
      <c r="C104" s="36" t="s">
        <v>234</v>
      </c>
      <c r="D104" s="35" t="s">
        <v>56</v>
      </c>
      <c r="E104" s="37" t="s">
        <v>235</v>
      </c>
      <c r="F104" s="38" t="s">
        <v>132</v>
      </c>
      <c r="G104" s="39">
        <v>527.50999999999999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59</v>
      </c>
      <c r="B105" s="42"/>
      <c r="C105" s="43"/>
      <c r="D105" s="43"/>
      <c r="E105" s="48" t="s">
        <v>56</v>
      </c>
      <c r="F105" s="43"/>
      <c r="G105" s="43"/>
      <c r="H105" s="43"/>
      <c r="I105" s="43"/>
      <c r="J105" s="44"/>
    </row>
    <row r="106">
      <c r="A106" s="35" t="s">
        <v>110</v>
      </c>
      <c r="B106" s="42"/>
      <c r="C106" s="43"/>
      <c r="D106" s="43"/>
      <c r="E106" s="49" t="s">
        <v>236</v>
      </c>
      <c r="F106" s="43"/>
      <c r="G106" s="43"/>
      <c r="H106" s="43"/>
      <c r="I106" s="43"/>
      <c r="J106" s="44"/>
    </row>
    <row r="107">
      <c r="A107" s="35" t="s">
        <v>110</v>
      </c>
      <c r="B107" s="42"/>
      <c r="C107" s="43"/>
      <c r="D107" s="43"/>
      <c r="E107" s="49" t="s">
        <v>237</v>
      </c>
      <c r="F107" s="43"/>
      <c r="G107" s="43"/>
      <c r="H107" s="43"/>
      <c r="I107" s="43"/>
      <c r="J107" s="44"/>
    </row>
    <row r="108">
      <c r="A108" s="35" t="s">
        <v>110</v>
      </c>
      <c r="B108" s="42"/>
      <c r="C108" s="43"/>
      <c r="D108" s="43"/>
      <c r="E108" s="49" t="s">
        <v>238</v>
      </c>
      <c r="F108" s="43"/>
      <c r="G108" s="43"/>
      <c r="H108" s="43"/>
      <c r="I108" s="43"/>
      <c r="J108" s="44"/>
    </row>
    <row r="109" ht="316.8">
      <c r="A109" s="35" t="s">
        <v>61</v>
      </c>
      <c r="B109" s="42"/>
      <c r="C109" s="43"/>
      <c r="D109" s="43"/>
      <c r="E109" s="37" t="s">
        <v>239</v>
      </c>
      <c r="F109" s="43"/>
      <c r="G109" s="43"/>
      <c r="H109" s="43"/>
      <c r="I109" s="43"/>
      <c r="J109" s="44"/>
    </row>
    <row r="110">
      <c r="A110" s="35" t="s">
        <v>54</v>
      </c>
      <c r="B110" s="35">
        <v>19</v>
      </c>
      <c r="C110" s="36" t="s">
        <v>240</v>
      </c>
      <c r="D110" s="35" t="s">
        <v>56</v>
      </c>
      <c r="E110" s="37" t="s">
        <v>241</v>
      </c>
      <c r="F110" s="38" t="s">
        <v>132</v>
      </c>
      <c r="G110" s="39">
        <v>396.11099999999999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59</v>
      </c>
      <c r="B111" s="42"/>
      <c r="C111" s="43"/>
      <c r="D111" s="43"/>
      <c r="E111" s="48" t="s">
        <v>56</v>
      </c>
      <c r="F111" s="43"/>
      <c r="G111" s="43"/>
      <c r="H111" s="43"/>
      <c r="I111" s="43"/>
      <c r="J111" s="44"/>
    </row>
    <row r="112">
      <c r="A112" s="35" t="s">
        <v>110</v>
      </c>
      <c r="B112" s="42"/>
      <c r="C112" s="43"/>
      <c r="D112" s="43"/>
      <c r="E112" s="49" t="s">
        <v>242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243</v>
      </c>
      <c r="F113" s="43"/>
      <c r="G113" s="43"/>
      <c r="H113" s="43"/>
      <c r="I113" s="43"/>
      <c r="J113" s="44"/>
    </row>
    <row r="114">
      <c r="A114" s="35" t="s">
        <v>110</v>
      </c>
      <c r="B114" s="42"/>
      <c r="C114" s="43"/>
      <c r="D114" s="43"/>
      <c r="E114" s="49" t="s">
        <v>244</v>
      </c>
      <c r="F114" s="43"/>
      <c r="G114" s="43"/>
      <c r="H114" s="43"/>
      <c r="I114" s="43"/>
      <c r="J114" s="44"/>
    </row>
    <row r="115">
      <c r="A115" s="35" t="s">
        <v>110</v>
      </c>
      <c r="B115" s="42"/>
      <c r="C115" s="43"/>
      <c r="D115" s="43"/>
      <c r="E115" s="49" t="s">
        <v>245</v>
      </c>
      <c r="F115" s="43"/>
      <c r="G115" s="43"/>
      <c r="H115" s="43"/>
      <c r="I115" s="43"/>
      <c r="J115" s="44"/>
    </row>
    <row r="116">
      <c r="A116" s="35" t="s">
        <v>110</v>
      </c>
      <c r="B116" s="42"/>
      <c r="C116" s="43"/>
      <c r="D116" s="43"/>
      <c r="E116" s="49" t="s">
        <v>246</v>
      </c>
      <c r="F116" s="43"/>
      <c r="G116" s="43"/>
      <c r="H116" s="43"/>
      <c r="I116" s="43"/>
      <c r="J116" s="44"/>
    </row>
    <row r="117" ht="302.4">
      <c r="A117" s="35" t="s">
        <v>61</v>
      </c>
      <c r="B117" s="42"/>
      <c r="C117" s="43"/>
      <c r="D117" s="43"/>
      <c r="E117" s="37" t="s">
        <v>247</v>
      </c>
      <c r="F117" s="43"/>
      <c r="G117" s="43"/>
      <c r="H117" s="43"/>
      <c r="I117" s="43"/>
      <c r="J117" s="44"/>
    </row>
    <row r="118">
      <c r="A118" s="35" t="s">
        <v>54</v>
      </c>
      <c r="B118" s="35">
        <v>20</v>
      </c>
      <c r="C118" s="36" t="s">
        <v>248</v>
      </c>
      <c r="D118" s="35" t="s">
        <v>56</v>
      </c>
      <c r="E118" s="37" t="s">
        <v>249</v>
      </c>
      <c r="F118" s="38" t="s">
        <v>132</v>
      </c>
      <c r="G118" s="39">
        <v>43.840000000000003</v>
      </c>
      <c r="H118" s="40">
        <v>0</v>
      </c>
      <c r="I118" s="40">
        <f>ROUND(G118*H118,P4)</f>
        <v>0</v>
      </c>
      <c r="J118" s="35"/>
      <c r="O118" s="41">
        <f>I118*0.21</f>
        <v>0</v>
      </c>
      <c r="P118">
        <v>3</v>
      </c>
    </row>
    <row r="119">
      <c r="A119" s="35" t="s">
        <v>59</v>
      </c>
      <c r="B119" s="42"/>
      <c r="C119" s="43"/>
      <c r="D119" s="43"/>
      <c r="E119" s="37" t="s">
        <v>250</v>
      </c>
      <c r="F119" s="43"/>
      <c r="G119" s="43"/>
      <c r="H119" s="43"/>
      <c r="I119" s="43"/>
      <c r="J119" s="44"/>
    </row>
    <row r="120">
      <c r="A120" s="35" t="s">
        <v>110</v>
      </c>
      <c r="B120" s="42"/>
      <c r="C120" s="43"/>
      <c r="D120" s="43"/>
      <c r="E120" s="49" t="s">
        <v>251</v>
      </c>
      <c r="F120" s="43"/>
      <c r="G120" s="43"/>
      <c r="H120" s="43"/>
      <c r="I120" s="43"/>
      <c r="J120" s="44"/>
    </row>
    <row r="121">
      <c r="A121" s="35" t="s">
        <v>110</v>
      </c>
      <c r="B121" s="42"/>
      <c r="C121" s="43"/>
      <c r="D121" s="43"/>
      <c r="E121" s="49" t="s">
        <v>252</v>
      </c>
      <c r="F121" s="43"/>
      <c r="G121" s="43"/>
      <c r="H121" s="43"/>
      <c r="I121" s="43"/>
      <c r="J121" s="44"/>
    </row>
    <row r="122">
      <c r="A122" s="35" t="s">
        <v>110</v>
      </c>
      <c r="B122" s="42"/>
      <c r="C122" s="43"/>
      <c r="D122" s="43"/>
      <c r="E122" s="49" t="s">
        <v>253</v>
      </c>
      <c r="F122" s="43"/>
      <c r="G122" s="43"/>
      <c r="H122" s="43"/>
      <c r="I122" s="43"/>
      <c r="J122" s="44"/>
    </row>
    <row r="123" ht="302.4">
      <c r="A123" s="35" t="s">
        <v>61</v>
      </c>
      <c r="B123" s="42"/>
      <c r="C123" s="43"/>
      <c r="D123" s="43"/>
      <c r="E123" s="37" t="s">
        <v>254</v>
      </c>
      <c r="F123" s="43"/>
      <c r="G123" s="43"/>
      <c r="H123" s="43"/>
      <c r="I123" s="43"/>
      <c r="J123" s="44"/>
    </row>
    <row r="124">
      <c r="A124" s="29" t="s">
        <v>51</v>
      </c>
      <c r="B124" s="30"/>
      <c r="C124" s="31" t="s">
        <v>255</v>
      </c>
      <c r="D124" s="32"/>
      <c r="E124" s="29" t="s">
        <v>256</v>
      </c>
      <c r="F124" s="32"/>
      <c r="G124" s="32"/>
      <c r="H124" s="32"/>
      <c r="I124" s="33">
        <f>SUMIFS(I125:I139,A125:A139,"P")</f>
        <v>0</v>
      </c>
      <c r="J124" s="34"/>
    </row>
    <row r="125">
      <c r="A125" s="35" t="s">
        <v>54</v>
      </c>
      <c r="B125" s="35">
        <v>21</v>
      </c>
      <c r="C125" s="36" t="s">
        <v>257</v>
      </c>
      <c r="D125" s="35" t="s">
        <v>56</v>
      </c>
      <c r="E125" s="37" t="s">
        <v>258</v>
      </c>
      <c r="F125" s="38" t="s">
        <v>132</v>
      </c>
      <c r="G125" s="39">
        <v>1235</v>
      </c>
      <c r="H125" s="40">
        <v>0</v>
      </c>
      <c r="I125" s="40">
        <f>ROUND(G125*H125,P4)</f>
        <v>0</v>
      </c>
      <c r="J125" s="35"/>
      <c r="O125" s="41">
        <f>I125*0.21</f>
        <v>0</v>
      </c>
      <c r="P125">
        <v>3</v>
      </c>
    </row>
    <row r="126">
      <c r="A126" s="35" t="s">
        <v>59</v>
      </c>
      <c r="B126" s="42"/>
      <c r="C126" s="43"/>
      <c r="D126" s="43"/>
      <c r="E126" s="37" t="s">
        <v>259</v>
      </c>
      <c r="F126" s="43"/>
      <c r="G126" s="43"/>
      <c r="H126" s="43"/>
      <c r="I126" s="43"/>
      <c r="J126" s="44"/>
    </row>
    <row r="127">
      <c r="A127" s="35" t="s">
        <v>110</v>
      </c>
      <c r="B127" s="42"/>
      <c r="C127" s="43"/>
      <c r="D127" s="43"/>
      <c r="E127" s="49" t="s">
        <v>260</v>
      </c>
      <c r="F127" s="43"/>
      <c r="G127" s="43"/>
      <c r="H127" s="43"/>
      <c r="I127" s="43"/>
      <c r="J127" s="44"/>
    </row>
    <row r="128" ht="100.8">
      <c r="A128" s="35" t="s">
        <v>61</v>
      </c>
      <c r="B128" s="42"/>
      <c r="C128" s="43"/>
      <c r="D128" s="43"/>
      <c r="E128" s="37" t="s">
        <v>261</v>
      </c>
      <c r="F128" s="43"/>
      <c r="G128" s="43"/>
      <c r="H128" s="43"/>
      <c r="I128" s="43"/>
      <c r="J128" s="44"/>
    </row>
    <row r="129">
      <c r="A129" s="35" t="s">
        <v>54</v>
      </c>
      <c r="B129" s="35">
        <v>22</v>
      </c>
      <c r="C129" s="36" t="s">
        <v>262</v>
      </c>
      <c r="D129" s="35" t="s">
        <v>56</v>
      </c>
      <c r="E129" s="37" t="s">
        <v>263</v>
      </c>
      <c r="F129" s="38" t="s">
        <v>108</v>
      </c>
      <c r="G129" s="39">
        <v>4091.8000000000002</v>
      </c>
      <c r="H129" s="40">
        <v>0</v>
      </c>
      <c r="I129" s="40">
        <f>ROUND(G129*H129,P4)</f>
        <v>0</v>
      </c>
      <c r="J129" s="35"/>
      <c r="O129" s="41">
        <f>I129*0.21</f>
        <v>0</v>
      </c>
      <c r="P129">
        <v>3</v>
      </c>
    </row>
    <row r="130" ht="28.8">
      <c r="A130" s="35" t="s">
        <v>59</v>
      </c>
      <c r="B130" s="42"/>
      <c r="C130" s="43"/>
      <c r="D130" s="43"/>
      <c r="E130" s="37" t="s">
        <v>264</v>
      </c>
      <c r="F130" s="43"/>
      <c r="G130" s="43"/>
      <c r="H130" s="43"/>
      <c r="I130" s="43"/>
      <c r="J130" s="44"/>
    </row>
    <row r="131">
      <c r="A131" s="35" t="s">
        <v>110</v>
      </c>
      <c r="B131" s="42"/>
      <c r="C131" s="43"/>
      <c r="D131" s="43"/>
      <c r="E131" s="49" t="s">
        <v>265</v>
      </c>
      <c r="F131" s="43"/>
      <c r="G131" s="43"/>
      <c r="H131" s="43"/>
      <c r="I131" s="43"/>
      <c r="J131" s="44"/>
    </row>
    <row r="132">
      <c r="A132" s="35" t="s">
        <v>110</v>
      </c>
      <c r="B132" s="42"/>
      <c r="C132" s="43"/>
      <c r="D132" s="43"/>
      <c r="E132" s="49" t="s">
        <v>266</v>
      </c>
      <c r="F132" s="43"/>
      <c r="G132" s="43"/>
      <c r="H132" s="43"/>
      <c r="I132" s="43"/>
      <c r="J132" s="44"/>
    </row>
    <row r="133">
      <c r="A133" s="35" t="s">
        <v>110</v>
      </c>
      <c r="B133" s="42"/>
      <c r="C133" s="43"/>
      <c r="D133" s="43"/>
      <c r="E133" s="49" t="s">
        <v>267</v>
      </c>
      <c r="F133" s="43"/>
      <c r="G133" s="43"/>
      <c r="H133" s="43"/>
      <c r="I133" s="43"/>
      <c r="J133" s="44"/>
    </row>
    <row r="134">
      <c r="A134" s="35" t="s">
        <v>110</v>
      </c>
      <c r="B134" s="42"/>
      <c r="C134" s="43"/>
      <c r="D134" s="43"/>
      <c r="E134" s="49" t="s">
        <v>268</v>
      </c>
      <c r="F134" s="43"/>
      <c r="G134" s="43"/>
      <c r="H134" s="43"/>
      <c r="I134" s="43"/>
      <c r="J134" s="44"/>
    </row>
    <row r="135" ht="144">
      <c r="A135" s="35" t="s">
        <v>61</v>
      </c>
      <c r="B135" s="42"/>
      <c r="C135" s="43"/>
      <c r="D135" s="43"/>
      <c r="E135" s="37" t="s">
        <v>269</v>
      </c>
      <c r="F135" s="43"/>
      <c r="G135" s="43"/>
      <c r="H135" s="43"/>
      <c r="I135" s="43"/>
      <c r="J135" s="44"/>
    </row>
    <row r="136">
      <c r="A136" s="35" t="s">
        <v>54</v>
      </c>
      <c r="B136" s="35">
        <v>23</v>
      </c>
      <c r="C136" s="36" t="s">
        <v>270</v>
      </c>
      <c r="D136" s="35" t="s">
        <v>56</v>
      </c>
      <c r="E136" s="37" t="s">
        <v>271</v>
      </c>
      <c r="F136" s="38" t="s">
        <v>108</v>
      </c>
      <c r="G136" s="39">
        <v>736.10400000000004</v>
      </c>
      <c r="H136" s="40">
        <v>0</v>
      </c>
      <c r="I136" s="40">
        <f>ROUND(G136*H136,P4)</f>
        <v>0</v>
      </c>
      <c r="J136" s="35"/>
      <c r="O136" s="41">
        <f>I136*0.21</f>
        <v>0</v>
      </c>
      <c r="P136">
        <v>3</v>
      </c>
    </row>
    <row r="137" ht="57.6">
      <c r="A137" s="35" t="s">
        <v>59</v>
      </c>
      <c r="B137" s="42"/>
      <c r="C137" s="43"/>
      <c r="D137" s="43"/>
      <c r="E137" s="37" t="s">
        <v>272</v>
      </c>
      <c r="F137" s="43"/>
      <c r="G137" s="43"/>
      <c r="H137" s="43"/>
      <c r="I137" s="43"/>
      <c r="J137" s="44"/>
    </row>
    <row r="138">
      <c r="A138" s="35" t="s">
        <v>110</v>
      </c>
      <c r="B138" s="42"/>
      <c r="C138" s="43"/>
      <c r="D138" s="43"/>
      <c r="E138" s="49" t="s">
        <v>273</v>
      </c>
      <c r="F138" s="43"/>
      <c r="G138" s="43"/>
      <c r="H138" s="43"/>
      <c r="I138" s="43"/>
      <c r="J138" s="44"/>
    </row>
    <row r="139" ht="172.8">
      <c r="A139" s="35" t="s">
        <v>61</v>
      </c>
      <c r="B139" s="42"/>
      <c r="C139" s="43"/>
      <c r="D139" s="43"/>
      <c r="E139" s="37" t="s">
        <v>274</v>
      </c>
      <c r="F139" s="43"/>
      <c r="G139" s="43"/>
      <c r="H139" s="43"/>
      <c r="I139" s="43"/>
      <c r="J139" s="44"/>
    </row>
    <row r="140">
      <c r="A140" s="29" t="s">
        <v>51</v>
      </c>
      <c r="B140" s="30"/>
      <c r="C140" s="31" t="s">
        <v>275</v>
      </c>
      <c r="D140" s="32"/>
      <c r="E140" s="29" t="s">
        <v>276</v>
      </c>
      <c r="F140" s="32"/>
      <c r="G140" s="32"/>
      <c r="H140" s="32"/>
      <c r="I140" s="33">
        <f>SUMIFS(I141:I202,A141:A202,"P")</f>
        <v>0</v>
      </c>
      <c r="J140" s="34"/>
    </row>
    <row r="141">
      <c r="A141" s="35" t="s">
        <v>54</v>
      </c>
      <c r="B141" s="35">
        <v>24</v>
      </c>
      <c r="C141" s="36" t="s">
        <v>277</v>
      </c>
      <c r="D141" s="35" t="s">
        <v>56</v>
      </c>
      <c r="E141" s="37" t="s">
        <v>278</v>
      </c>
      <c r="F141" s="38" t="s">
        <v>132</v>
      </c>
      <c r="G141" s="39">
        <v>7.6699999999999999</v>
      </c>
      <c r="H141" s="40">
        <v>0</v>
      </c>
      <c r="I141" s="40">
        <f>ROUND(G141*H141,P4)</f>
        <v>0</v>
      </c>
      <c r="J141" s="35"/>
      <c r="O141" s="41">
        <f>I141*0.21</f>
        <v>0</v>
      </c>
      <c r="P141">
        <v>3</v>
      </c>
    </row>
    <row r="142">
      <c r="A142" s="35" t="s">
        <v>59</v>
      </c>
      <c r="B142" s="42"/>
      <c r="C142" s="43"/>
      <c r="D142" s="43"/>
      <c r="E142" s="37" t="s">
        <v>279</v>
      </c>
      <c r="F142" s="43"/>
      <c r="G142" s="43"/>
      <c r="H142" s="43"/>
      <c r="I142" s="43"/>
      <c r="J142" s="44"/>
    </row>
    <row r="143">
      <c r="A143" s="35" t="s">
        <v>110</v>
      </c>
      <c r="B143" s="42"/>
      <c r="C143" s="43"/>
      <c r="D143" s="43"/>
      <c r="E143" s="49" t="s">
        <v>280</v>
      </c>
      <c r="F143" s="43"/>
      <c r="G143" s="43"/>
      <c r="H143" s="43"/>
      <c r="I143" s="43"/>
      <c r="J143" s="44"/>
    </row>
    <row r="144">
      <c r="A144" s="35" t="s">
        <v>110</v>
      </c>
      <c r="B144" s="42"/>
      <c r="C144" s="43"/>
      <c r="D144" s="43"/>
      <c r="E144" s="49" t="s">
        <v>281</v>
      </c>
      <c r="F144" s="43"/>
      <c r="G144" s="43"/>
      <c r="H144" s="43"/>
      <c r="I144" s="43"/>
      <c r="J144" s="44"/>
    </row>
    <row r="145">
      <c r="A145" s="35" t="s">
        <v>110</v>
      </c>
      <c r="B145" s="42"/>
      <c r="C145" s="43"/>
      <c r="D145" s="43"/>
      <c r="E145" s="49" t="s">
        <v>282</v>
      </c>
      <c r="F145" s="43"/>
      <c r="G145" s="43"/>
      <c r="H145" s="43"/>
      <c r="I145" s="43"/>
      <c r="J145" s="44"/>
    </row>
    <row r="146">
      <c r="A146" s="35" t="s">
        <v>110</v>
      </c>
      <c r="B146" s="42"/>
      <c r="C146" s="43"/>
      <c r="D146" s="43"/>
      <c r="E146" s="49" t="s">
        <v>283</v>
      </c>
      <c r="F146" s="43"/>
      <c r="G146" s="43"/>
      <c r="H146" s="43"/>
      <c r="I146" s="43"/>
      <c r="J146" s="44"/>
    </row>
    <row r="147">
      <c r="A147" s="35" t="s">
        <v>110</v>
      </c>
      <c r="B147" s="42"/>
      <c r="C147" s="43"/>
      <c r="D147" s="43"/>
      <c r="E147" s="49" t="s">
        <v>284</v>
      </c>
      <c r="F147" s="43"/>
      <c r="G147" s="43"/>
      <c r="H147" s="43"/>
      <c r="I147" s="43"/>
      <c r="J147" s="44"/>
    </row>
    <row r="148">
      <c r="A148" s="35" t="s">
        <v>110</v>
      </c>
      <c r="B148" s="42"/>
      <c r="C148" s="43"/>
      <c r="D148" s="43"/>
      <c r="E148" s="49" t="s">
        <v>285</v>
      </c>
      <c r="F148" s="43"/>
      <c r="G148" s="43"/>
      <c r="H148" s="43"/>
      <c r="I148" s="43"/>
      <c r="J148" s="44"/>
    </row>
    <row r="149" ht="409.5">
      <c r="A149" s="35" t="s">
        <v>61</v>
      </c>
      <c r="B149" s="42"/>
      <c r="C149" s="43"/>
      <c r="D149" s="43"/>
      <c r="E149" s="37" t="s">
        <v>286</v>
      </c>
      <c r="F149" s="43"/>
      <c r="G149" s="43"/>
      <c r="H149" s="43"/>
      <c r="I149" s="43"/>
      <c r="J149" s="44"/>
    </row>
    <row r="150">
      <c r="A150" s="35" t="s">
        <v>54</v>
      </c>
      <c r="B150" s="35">
        <v>25</v>
      </c>
      <c r="C150" s="36" t="s">
        <v>287</v>
      </c>
      <c r="D150" s="35" t="s">
        <v>56</v>
      </c>
      <c r="E150" s="37" t="s">
        <v>288</v>
      </c>
      <c r="F150" s="38" t="s">
        <v>132</v>
      </c>
      <c r="G150" s="39">
        <v>44.700000000000003</v>
      </c>
      <c r="H150" s="40">
        <v>0</v>
      </c>
      <c r="I150" s="40">
        <f>ROUND(G150*H150,P4)</f>
        <v>0</v>
      </c>
      <c r="J150" s="35"/>
      <c r="O150" s="41">
        <f>I150*0.21</f>
        <v>0</v>
      </c>
      <c r="P150">
        <v>3</v>
      </c>
    </row>
    <row r="151">
      <c r="A151" s="35" t="s">
        <v>59</v>
      </c>
      <c r="B151" s="42"/>
      <c r="C151" s="43"/>
      <c r="D151" s="43"/>
      <c r="E151" s="37" t="s">
        <v>289</v>
      </c>
      <c r="F151" s="43"/>
      <c r="G151" s="43"/>
      <c r="H151" s="43"/>
      <c r="I151" s="43"/>
      <c r="J151" s="44"/>
    </row>
    <row r="152">
      <c r="A152" s="35" t="s">
        <v>110</v>
      </c>
      <c r="B152" s="42"/>
      <c r="C152" s="43"/>
      <c r="D152" s="43"/>
      <c r="E152" s="49" t="s">
        <v>290</v>
      </c>
      <c r="F152" s="43"/>
      <c r="G152" s="43"/>
      <c r="H152" s="43"/>
      <c r="I152" s="43"/>
      <c r="J152" s="44"/>
    </row>
    <row r="153">
      <c r="A153" s="35" t="s">
        <v>110</v>
      </c>
      <c r="B153" s="42"/>
      <c r="C153" s="43"/>
      <c r="D153" s="43"/>
      <c r="E153" s="49" t="s">
        <v>291</v>
      </c>
      <c r="F153" s="43"/>
      <c r="G153" s="43"/>
      <c r="H153" s="43"/>
      <c r="I153" s="43"/>
      <c r="J153" s="44"/>
    </row>
    <row r="154">
      <c r="A154" s="35" t="s">
        <v>110</v>
      </c>
      <c r="B154" s="42"/>
      <c r="C154" s="43"/>
      <c r="D154" s="43"/>
      <c r="E154" s="49" t="s">
        <v>292</v>
      </c>
      <c r="F154" s="43"/>
      <c r="G154" s="43"/>
      <c r="H154" s="43"/>
      <c r="I154" s="43"/>
      <c r="J154" s="44"/>
    </row>
    <row r="155">
      <c r="A155" s="35" t="s">
        <v>110</v>
      </c>
      <c r="B155" s="42"/>
      <c r="C155" s="43"/>
      <c r="D155" s="43"/>
      <c r="E155" s="49" t="s">
        <v>293</v>
      </c>
      <c r="F155" s="43"/>
      <c r="G155" s="43"/>
      <c r="H155" s="43"/>
      <c r="I155" s="43"/>
      <c r="J155" s="44"/>
    </row>
    <row r="156">
      <c r="A156" s="35" t="s">
        <v>110</v>
      </c>
      <c r="B156" s="42"/>
      <c r="C156" s="43"/>
      <c r="D156" s="43"/>
      <c r="E156" s="49" t="s">
        <v>294</v>
      </c>
      <c r="F156" s="43"/>
      <c r="G156" s="43"/>
      <c r="H156" s="43"/>
      <c r="I156" s="43"/>
      <c r="J156" s="44"/>
    </row>
    <row r="157" ht="409.5">
      <c r="A157" s="35" t="s">
        <v>61</v>
      </c>
      <c r="B157" s="42"/>
      <c r="C157" s="43"/>
      <c r="D157" s="43"/>
      <c r="E157" s="37" t="s">
        <v>286</v>
      </c>
      <c r="F157" s="43"/>
      <c r="G157" s="43"/>
      <c r="H157" s="43"/>
      <c r="I157" s="43"/>
      <c r="J157" s="44"/>
    </row>
    <row r="158">
      <c r="A158" s="35" t="s">
        <v>54</v>
      </c>
      <c r="B158" s="35">
        <v>26</v>
      </c>
      <c r="C158" s="36" t="s">
        <v>295</v>
      </c>
      <c r="D158" s="35" t="s">
        <v>56</v>
      </c>
      <c r="E158" s="37" t="s">
        <v>296</v>
      </c>
      <c r="F158" s="38" t="s">
        <v>132</v>
      </c>
      <c r="G158" s="39">
        <v>49.030999999999999</v>
      </c>
      <c r="H158" s="40">
        <v>0</v>
      </c>
      <c r="I158" s="40">
        <f>ROUND(G158*H158,P4)</f>
        <v>0</v>
      </c>
      <c r="J158" s="35"/>
      <c r="O158" s="41">
        <f>I158*0.21</f>
        <v>0</v>
      </c>
      <c r="P158">
        <v>3</v>
      </c>
    </row>
    <row r="159">
      <c r="A159" s="35" t="s">
        <v>59</v>
      </c>
      <c r="B159" s="42"/>
      <c r="C159" s="43"/>
      <c r="D159" s="43"/>
      <c r="E159" s="37" t="s">
        <v>297</v>
      </c>
      <c r="F159" s="43"/>
      <c r="G159" s="43"/>
      <c r="H159" s="43"/>
      <c r="I159" s="43"/>
      <c r="J159" s="44"/>
    </row>
    <row r="160">
      <c r="A160" s="35" t="s">
        <v>110</v>
      </c>
      <c r="B160" s="42"/>
      <c r="C160" s="43"/>
      <c r="D160" s="43"/>
      <c r="E160" s="49" t="s">
        <v>298</v>
      </c>
      <c r="F160" s="43"/>
      <c r="G160" s="43"/>
      <c r="H160" s="43"/>
      <c r="I160" s="43"/>
      <c r="J160" s="44"/>
    </row>
    <row r="161" ht="100.8">
      <c r="A161" s="35" t="s">
        <v>61</v>
      </c>
      <c r="B161" s="42"/>
      <c r="C161" s="43"/>
      <c r="D161" s="43"/>
      <c r="E161" s="37" t="s">
        <v>261</v>
      </c>
      <c r="F161" s="43"/>
      <c r="G161" s="43"/>
      <c r="H161" s="43"/>
      <c r="I161" s="43"/>
      <c r="J161" s="44"/>
    </row>
    <row r="162">
      <c r="A162" s="35" t="s">
        <v>54</v>
      </c>
      <c r="B162" s="35">
        <v>27</v>
      </c>
      <c r="C162" s="36" t="s">
        <v>299</v>
      </c>
      <c r="D162" s="35" t="s">
        <v>56</v>
      </c>
      <c r="E162" s="37" t="s">
        <v>300</v>
      </c>
      <c r="F162" s="38" t="s">
        <v>132</v>
      </c>
      <c r="G162" s="39">
        <v>31.225000000000001</v>
      </c>
      <c r="H162" s="40">
        <v>0</v>
      </c>
      <c r="I162" s="40">
        <f>ROUND(G162*H162,P4)</f>
        <v>0</v>
      </c>
      <c r="J162" s="35"/>
      <c r="O162" s="41">
        <f>I162*0.21</f>
        <v>0</v>
      </c>
      <c r="P162">
        <v>3</v>
      </c>
    </row>
    <row r="163">
      <c r="A163" s="35" t="s">
        <v>59</v>
      </c>
      <c r="B163" s="42"/>
      <c r="C163" s="43"/>
      <c r="D163" s="43"/>
      <c r="E163" s="48" t="s">
        <v>56</v>
      </c>
      <c r="F163" s="43"/>
      <c r="G163" s="43"/>
      <c r="H163" s="43"/>
      <c r="I163" s="43"/>
      <c r="J163" s="44"/>
    </row>
    <row r="164">
      <c r="A164" s="35" t="s">
        <v>110</v>
      </c>
      <c r="B164" s="42"/>
      <c r="C164" s="43"/>
      <c r="D164" s="43"/>
      <c r="E164" s="49" t="s">
        <v>301</v>
      </c>
      <c r="F164" s="43"/>
      <c r="G164" s="43"/>
      <c r="H164" s="43"/>
      <c r="I164" s="43"/>
      <c r="J164" s="44"/>
    </row>
    <row r="165">
      <c r="A165" s="35" t="s">
        <v>110</v>
      </c>
      <c r="B165" s="42"/>
      <c r="C165" s="43"/>
      <c r="D165" s="43"/>
      <c r="E165" s="49" t="s">
        <v>302</v>
      </c>
      <c r="F165" s="43"/>
      <c r="G165" s="43"/>
      <c r="H165" s="43"/>
      <c r="I165" s="43"/>
      <c r="J165" s="44"/>
    </row>
    <row r="166">
      <c r="A166" s="35" t="s">
        <v>110</v>
      </c>
      <c r="B166" s="42"/>
      <c r="C166" s="43"/>
      <c r="D166" s="43"/>
      <c r="E166" s="49" t="s">
        <v>303</v>
      </c>
      <c r="F166" s="43"/>
      <c r="G166" s="43"/>
      <c r="H166" s="43"/>
      <c r="I166" s="43"/>
      <c r="J166" s="44"/>
    </row>
    <row r="167">
      <c r="A167" s="35" t="s">
        <v>110</v>
      </c>
      <c r="B167" s="42"/>
      <c r="C167" s="43"/>
      <c r="D167" s="43"/>
      <c r="E167" s="49" t="s">
        <v>304</v>
      </c>
      <c r="F167" s="43"/>
      <c r="G167" s="43"/>
      <c r="H167" s="43"/>
      <c r="I167" s="43"/>
      <c r="J167" s="44"/>
    </row>
    <row r="168">
      <c r="A168" s="35" t="s">
        <v>110</v>
      </c>
      <c r="B168" s="42"/>
      <c r="C168" s="43"/>
      <c r="D168" s="43"/>
      <c r="E168" s="49" t="s">
        <v>305</v>
      </c>
      <c r="F168" s="43"/>
      <c r="G168" s="43"/>
      <c r="H168" s="43"/>
      <c r="I168" s="43"/>
      <c r="J168" s="44"/>
    </row>
    <row r="169">
      <c r="A169" s="35" t="s">
        <v>110</v>
      </c>
      <c r="B169" s="42"/>
      <c r="C169" s="43"/>
      <c r="D169" s="43"/>
      <c r="E169" s="49" t="s">
        <v>306</v>
      </c>
      <c r="F169" s="43"/>
      <c r="G169" s="43"/>
      <c r="H169" s="43"/>
      <c r="I169" s="43"/>
      <c r="J169" s="44"/>
    </row>
    <row r="170" ht="100.8">
      <c r="A170" s="35" t="s">
        <v>61</v>
      </c>
      <c r="B170" s="42"/>
      <c r="C170" s="43"/>
      <c r="D170" s="43"/>
      <c r="E170" s="37" t="s">
        <v>261</v>
      </c>
      <c r="F170" s="43"/>
      <c r="G170" s="43"/>
      <c r="H170" s="43"/>
      <c r="I170" s="43"/>
      <c r="J170" s="44"/>
    </row>
    <row r="171">
      <c r="A171" s="35" t="s">
        <v>54</v>
      </c>
      <c r="B171" s="35">
        <v>61</v>
      </c>
      <c r="C171" s="36" t="s">
        <v>307</v>
      </c>
      <c r="D171" s="35" t="s">
        <v>56</v>
      </c>
      <c r="E171" s="37" t="s">
        <v>308</v>
      </c>
      <c r="F171" s="38" t="s">
        <v>132</v>
      </c>
      <c r="G171" s="39">
        <v>230.74700000000001</v>
      </c>
      <c r="H171" s="40">
        <v>0</v>
      </c>
      <c r="I171" s="40">
        <f>ROUND(G171*H171,P4)</f>
        <v>0</v>
      </c>
      <c r="J171" s="35"/>
      <c r="O171" s="41">
        <f>I171*0.21</f>
        <v>0</v>
      </c>
      <c r="P171">
        <v>3</v>
      </c>
    </row>
    <row r="172" ht="28.8">
      <c r="A172" s="35" t="s">
        <v>59</v>
      </c>
      <c r="B172" s="42"/>
      <c r="C172" s="43"/>
      <c r="D172" s="43"/>
      <c r="E172" s="37" t="s">
        <v>309</v>
      </c>
      <c r="F172" s="43"/>
      <c r="G172" s="43"/>
      <c r="H172" s="43"/>
      <c r="I172" s="43"/>
      <c r="J172" s="44"/>
    </row>
    <row r="173">
      <c r="A173" s="35" t="s">
        <v>110</v>
      </c>
      <c r="B173" s="42"/>
      <c r="C173" s="43"/>
      <c r="D173" s="43"/>
      <c r="E173" s="49" t="s">
        <v>310</v>
      </c>
      <c r="F173" s="43"/>
      <c r="G173" s="43"/>
      <c r="H173" s="43"/>
      <c r="I173" s="43"/>
      <c r="J173" s="44"/>
    </row>
    <row r="174" ht="100.8">
      <c r="A174" s="35" t="s">
        <v>61</v>
      </c>
      <c r="B174" s="42"/>
      <c r="C174" s="43"/>
      <c r="D174" s="43"/>
      <c r="E174" s="37" t="s">
        <v>311</v>
      </c>
      <c r="F174" s="43"/>
      <c r="G174" s="43"/>
      <c r="H174" s="43"/>
      <c r="I174" s="43"/>
      <c r="J174" s="44"/>
    </row>
    <row r="175">
      <c r="A175" s="35" t="s">
        <v>54</v>
      </c>
      <c r="B175" s="35">
        <v>60</v>
      </c>
      <c r="C175" s="36" t="s">
        <v>312</v>
      </c>
      <c r="D175" s="35" t="s">
        <v>56</v>
      </c>
      <c r="E175" s="37" t="s">
        <v>313</v>
      </c>
      <c r="F175" s="38" t="s">
        <v>132</v>
      </c>
      <c r="G175" s="39">
        <v>196.12299999999999</v>
      </c>
      <c r="H175" s="40">
        <v>0</v>
      </c>
      <c r="I175" s="40">
        <f>ROUND(G175*H175,P4)</f>
        <v>0</v>
      </c>
      <c r="J175" s="35"/>
      <c r="O175" s="41">
        <f>I175*0.21</f>
        <v>0</v>
      </c>
      <c r="P175">
        <v>3</v>
      </c>
    </row>
    <row r="176" ht="43.2">
      <c r="A176" s="35" t="s">
        <v>59</v>
      </c>
      <c r="B176" s="42"/>
      <c r="C176" s="43"/>
      <c r="D176" s="43"/>
      <c r="E176" s="37" t="s">
        <v>314</v>
      </c>
      <c r="F176" s="43"/>
      <c r="G176" s="43"/>
      <c r="H176" s="43"/>
      <c r="I176" s="43"/>
      <c r="J176" s="44"/>
    </row>
    <row r="177">
      <c r="A177" s="35" t="s">
        <v>110</v>
      </c>
      <c r="B177" s="42"/>
      <c r="C177" s="43"/>
      <c r="D177" s="43"/>
      <c r="E177" s="49" t="s">
        <v>315</v>
      </c>
      <c r="F177" s="43"/>
      <c r="G177" s="43"/>
      <c r="H177" s="43"/>
      <c r="I177" s="43"/>
      <c r="J177" s="44"/>
    </row>
    <row r="178" ht="115.2">
      <c r="A178" s="35" t="s">
        <v>61</v>
      </c>
      <c r="B178" s="42"/>
      <c r="C178" s="43"/>
      <c r="D178" s="43"/>
      <c r="E178" s="37" t="s">
        <v>316</v>
      </c>
      <c r="F178" s="43"/>
      <c r="G178" s="43"/>
      <c r="H178" s="43"/>
      <c r="I178" s="43"/>
      <c r="J178" s="44"/>
    </row>
    <row r="179">
      <c r="A179" s="35" t="s">
        <v>54</v>
      </c>
      <c r="B179" s="35">
        <v>28</v>
      </c>
      <c r="C179" s="36" t="s">
        <v>317</v>
      </c>
      <c r="D179" s="35" t="s">
        <v>78</v>
      </c>
      <c r="E179" s="37" t="s">
        <v>318</v>
      </c>
      <c r="F179" s="38" t="s">
        <v>132</v>
      </c>
      <c r="G179" s="39">
        <v>19.039999999999999</v>
      </c>
      <c r="H179" s="40">
        <v>0</v>
      </c>
      <c r="I179" s="40">
        <f>ROUND(G179*H179,P4)</f>
        <v>0</v>
      </c>
      <c r="J179" s="35"/>
      <c r="O179" s="41">
        <f>I179*0.21</f>
        <v>0</v>
      </c>
      <c r="P179">
        <v>3</v>
      </c>
    </row>
    <row r="180">
      <c r="A180" s="35" t="s">
        <v>59</v>
      </c>
      <c r="B180" s="42"/>
      <c r="C180" s="43"/>
      <c r="D180" s="43"/>
      <c r="E180" s="48" t="s">
        <v>56</v>
      </c>
      <c r="F180" s="43"/>
      <c r="G180" s="43"/>
      <c r="H180" s="43"/>
      <c r="I180" s="43"/>
      <c r="J180" s="44"/>
    </row>
    <row r="181">
      <c r="A181" s="35" t="s">
        <v>110</v>
      </c>
      <c r="B181" s="42"/>
      <c r="C181" s="43"/>
      <c r="D181" s="43"/>
      <c r="E181" s="49" t="s">
        <v>319</v>
      </c>
      <c r="F181" s="43"/>
      <c r="G181" s="43"/>
      <c r="H181" s="43"/>
      <c r="I181" s="43"/>
      <c r="J181" s="44"/>
    </row>
    <row r="182">
      <c r="A182" s="35" t="s">
        <v>110</v>
      </c>
      <c r="B182" s="42"/>
      <c r="C182" s="43"/>
      <c r="D182" s="43"/>
      <c r="E182" s="49" t="s">
        <v>320</v>
      </c>
      <c r="F182" s="43"/>
      <c r="G182" s="43"/>
      <c r="H182" s="43"/>
      <c r="I182" s="43"/>
      <c r="J182" s="44"/>
    </row>
    <row r="183">
      <c r="A183" s="35" t="s">
        <v>110</v>
      </c>
      <c r="B183" s="42"/>
      <c r="C183" s="43"/>
      <c r="D183" s="43"/>
      <c r="E183" s="49" t="s">
        <v>321</v>
      </c>
      <c r="F183" s="43"/>
      <c r="G183" s="43"/>
      <c r="H183" s="43"/>
      <c r="I183" s="43"/>
      <c r="J183" s="44"/>
    </row>
    <row r="184">
      <c r="A184" s="35" t="s">
        <v>110</v>
      </c>
      <c r="B184" s="42"/>
      <c r="C184" s="43"/>
      <c r="D184" s="43"/>
      <c r="E184" s="49" t="s">
        <v>322</v>
      </c>
      <c r="F184" s="43"/>
      <c r="G184" s="43"/>
      <c r="H184" s="43"/>
      <c r="I184" s="43"/>
      <c r="J184" s="44"/>
    </row>
    <row r="185">
      <c r="A185" s="35" t="s">
        <v>110</v>
      </c>
      <c r="B185" s="42"/>
      <c r="C185" s="43"/>
      <c r="D185" s="43"/>
      <c r="E185" s="49" t="s">
        <v>323</v>
      </c>
      <c r="F185" s="43"/>
      <c r="G185" s="43"/>
      <c r="H185" s="43"/>
      <c r="I185" s="43"/>
      <c r="J185" s="44"/>
    </row>
    <row r="186">
      <c r="A186" s="35" t="s">
        <v>110</v>
      </c>
      <c r="B186" s="42"/>
      <c r="C186" s="43"/>
      <c r="D186" s="43"/>
      <c r="E186" s="49" t="s">
        <v>324</v>
      </c>
      <c r="F186" s="43"/>
      <c r="G186" s="43"/>
      <c r="H186" s="43"/>
      <c r="I186" s="43"/>
      <c r="J186" s="44"/>
    </row>
    <row r="187">
      <c r="A187" s="35" t="s">
        <v>110</v>
      </c>
      <c r="B187" s="42"/>
      <c r="C187" s="43"/>
      <c r="D187" s="43"/>
      <c r="E187" s="49" t="s">
        <v>325</v>
      </c>
      <c r="F187" s="43"/>
      <c r="G187" s="43"/>
      <c r="H187" s="43"/>
      <c r="I187" s="43"/>
      <c r="J187" s="44"/>
    </row>
    <row r="188" ht="129.6">
      <c r="A188" s="35" t="s">
        <v>61</v>
      </c>
      <c r="B188" s="42"/>
      <c r="C188" s="43"/>
      <c r="D188" s="43"/>
      <c r="E188" s="37" t="s">
        <v>326</v>
      </c>
      <c r="F188" s="43"/>
      <c r="G188" s="43"/>
      <c r="H188" s="43"/>
      <c r="I188" s="43"/>
      <c r="J188" s="44"/>
    </row>
    <row r="189">
      <c r="A189" s="35" t="s">
        <v>54</v>
      </c>
      <c r="B189" s="35">
        <v>30</v>
      </c>
      <c r="C189" s="36" t="s">
        <v>327</v>
      </c>
      <c r="D189" s="35" t="s">
        <v>56</v>
      </c>
      <c r="E189" s="37" t="s">
        <v>328</v>
      </c>
      <c r="F189" s="38" t="s">
        <v>132</v>
      </c>
      <c r="G189" s="39">
        <v>7.9199999999999999</v>
      </c>
      <c r="H189" s="40">
        <v>0</v>
      </c>
      <c r="I189" s="40">
        <f>ROUND(G189*H189,P4)</f>
        <v>0</v>
      </c>
      <c r="J189" s="35"/>
      <c r="O189" s="41">
        <f>I189*0.21</f>
        <v>0</v>
      </c>
      <c r="P189">
        <v>3</v>
      </c>
    </row>
    <row r="190">
      <c r="A190" s="35" t="s">
        <v>59</v>
      </c>
      <c r="B190" s="42"/>
      <c r="C190" s="43"/>
      <c r="D190" s="43"/>
      <c r="E190" s="48" t="s">
        <v>56</v>
      </c>
      <c r="F190" s="43"/>
      <c r="G190" s="43"/>
      <c r="H190" s="43"/>
      <c r="I190" s="43"/>
      <c r="J190" s="44"/>
    </row>
    <row r="191">
      <c r="A191" s="35" t="s">
        <v>110</v>
      </c>
      <c r="B191" s="42"/>
      <c r="C191" s="43"/>
      <c r="D191" s="43"/>
      <c r="E191" s="49" t="s">
        <v>329</v>
      </c>
      <c r="F191" s="43"/>
      <c r="G191" s="43"/>
      <c r="H191" s="43"/>
      <c r="I191" s="43"/>
      <c r="J191" s="44"/>
    </row>
    <row r="192">
      <c r="A192" s="35" t="s">
        <v>110</v>
      </c>
      <c r="B192" s="42"/>
      <c r="C192" s="43"/>
      <c r="D192" s="43"/>
      <c r="E192" s="49" t="s">
        <v>330</v>
      </c>
      <c r="F192" s="43"/>
      <c r="G192" s="43"/>
      <c r="H192" s="43"/>
      <c r="I192" s="43"/>
      <c r="J192" s="44"/>
    </row>
    <row r="193">
      <c r="A193" s="35" t="s">
        <v>110</v>
      </c>
      <c r="B193" s="42"/>
      <c r="C193" s="43"/>
      <c r="D193" s="43"/>
      <c r="E193" s="49" t="s">
        <v>331</v>
      </c>
      <c r="F193" s="43"/>
      <c r="G193" s="43"/>
      <c r="H193" s="43"/>
      <c r="I193" s="43"/>
      <c r="J193" s="44"/>
    </row>
    <row r="194">
      <c r="A194" s="35" t="s">
        <v>110</v>
      </c>
      <c r="B194" s="42"/>
      <c r="C194" s="43"/>
      <c r="D194" s="43"/>
      <c r="E194" s="49" t="s">
        <v>332</v>
      </c>
      <c r="F194" s="43"/>
      <c r="G194" s="43"/>
      <c r="H194" s="43"/>
      <c r="I194" s="43"/>
      <c r="J194" s="44"/>
    </row>
    <row r="195">
      <c r="A195" s="35" t="s">
        <v>110</v>
      </c>
      <c r="B195" s="42"/>
      <c r="C195" s="43"/>
      <c r="D195" s="43"/>
      <c r="E195" s="49" t="s">
        <v>333</v>
      </c>
      <c r="F195" s="43"/>
      <c r="G195" s="43"/>
      <c r="H195" s="43"/>
      <c r="I195" s="43"/>
      <c r="J195" s="44"/>
    </row>
    <row r="196">
      <c r="A196" s="35" t="s">
        <v>110</v>
      </c>
      <c r="B196" s="42"/>
      <c r="C196" s="43"/>
      <c r="D196" s="43"/>
      <c r="E196" s="49" t="s">
        <v>334</v>
      </c>
      <c r="F196" s="43"/>
      <c r="G196" s="43"/>
      <c r="H196" s="43"/>
      <c r="I196" s="43"/>
      <c r="J196" s="44"/>
    </row>
    <row r="197">
      <c r="A197" s="35" t="s">
        <v>110</v>
      </c>
      <c r="B197" s="42"/>
      <c r="C197" s="43"/>
      <c r="D197" s="43"/>
      <c r="E197" s="49" t="s">
        <v>335</v>
      </c>
      <c r="F197" s="43"/>
      <c r="G197" s="43"/>
      <c r="H197" s="43"/>
      <c r="I197" s="43"/>
      <c r="J197" s="44"/>
    </row>
    <row r="198">
      <c r="A198" s="35" t="s">
        <v>110</v>
      </c>
      <c r="B198" s="42"/>
      <c r="C198" s="43"/>
      <c r="D198" s="43"/>
      <c r="E198" s="49" t="s">
        <v>336</v>
      </c>
      <c r="F198" s="43"/>
      <c r="G198" s="43"/>
      <c r="H198" s="43"/>
      <c r="I198" s="43"/>
      <c r="J198" s="44"/>
    </row>
    <row r="199">
      <c r="A199" s="35" t="s">
        <v>110</v>
      </c>
      <c r="B199" s="42"/>
      <c r="C199" s="43"/>
      <c r="D199" s="43"/>
      <c r="E199" s="49" t="s">
        <v>337</v>
      </c>
      <c r="F199" s="43"/>
      <c r="G199" s="43"/>
      <c r="H199" s="43"/>
      <c r="I199" s="43"/>
      <c r="J199" s="44"/>
    </row>
    <row r="200">
      <c r="A200" s="35" t="s">
        <v>110</v>
      </c>
      <c r="B200" s="42"/>
      <c r="C200" s="43"/>
      <c r="D200" s="43"/>
      <c r="E200" s="49" t="s">
        <v>338</v>
      </c>
      <c r="F200" s="43"/>
      <c r="G200" s="43"/>
      <c r="H200" s="43"/>
      <c r="I200" s="43"/>
      <c r="J200" s="44"/>
    </row>
    <row r="201">
      <c r="A201" s="35" t="s">
        <v>110</v>
      </c>
      <c r="B201" s="42"/>
      <c r="C201" s="43"/>
      <c r="D201" s="43"/>
      <c r="E201" s="49" t="s">
        <v>339</v>
      </c>
      <c r="F201" s="43"/>
      <c r="G201" s="43"/>
      <c r="H201" s="43"/>
      <c r="I201" s="43"/>
      <c r="J201" s="44"/>
    </row>
    <row r="202" ht="409.5">
      <c r="A202" s="35" t="s">
        <v>61</v>
      </c>
      <c r="B202" s="42"/>
      <c r="C202" s="43"/>
      <c r="D202" s="43"/>
      <c r="E202" s="37" t="s">
        <v>340</v>
      </c>
      <c r="F202" s="43"/>
      <c r="G202" s="43"/>
      <c r="H202" s="43"/>
      <c r="I202" s="43"/>
      <c r="J202" s="44"/>
    </row>
    <row r="203">
      <c r="A203" s="29" t="s">
        <v>51</v>
      </c>
      <c r="B203" s="30"/>
      <c r="C203" s="31" t="s">
        <v>341</v>
      </c>
      <c r="D203" s="32"/>
      <c r="E203" s="29" t="s">
        <v>342</v>
      </c>
      <c r="F203" s="32"/>
      <c r="G203" s="32"/>
      <c r="H203" s="32"/>
      <c r="I203" s="33">
        <f>SUMIFS(I204:I279,A204:A279,"P")</f>
        <v>0</v>
      </c>
      <c r="J203" s="34"/>
    </row>
    <row r="204">
      <c r="A204" s="35" t="s">
        <v>54</v>
      </c>
      <c r="B204" s="35">
        <v>31</v>
      </c>
      <c r="C204" s="36" t="s">
        <v>343</v>
      </c>
      <c r="D204" s="35"/>
      <c r="E204" s="37" t="s">
        <v>344</v>
      </c>
      <c r="F204" s="38" t="s">
        <v>132</v>
      </c>
      <c r="G204" s="39">
        <v>390</v>
      </c>
      <c r="H204" s="40">
        <v>0</v>
      </c>
      <c r="I204" s="40">
        <f>ROUND(G204*H204,P4)</f>
        <v>0</v>
      </c>
      <c r="J204" s="35"/>
      <c r="O204" s="41">
        <f>I204*0.21</f>
        <v>0</v>
      </c>
      <c r="P204">
        <v>3</v>
      </c>
    </row>
    <row r="205" ht="43.2">
      <c r="A205" s="35" t="s">
        <v>59</v>
      </c>
      <c r="B205" s="42"/>
      <c r="C205" s="43"/>
      <c r="D205" s="43"/>
      <c r="E205" s="37" t="s">
        <v>345</v>
      </c>
      <c r="F205" s="43"/>
      <c r="G205" s="43"/>
      <c r="H205" s="43"/>
      <c r="I205" s="43"/>
      <c r="J205" s="44"/>
    </row>
    <row r="206">
      <c r="A206" s="35" t="s">
        <v>110</v>
      </c>
      <c r="B206" s="42"/>
      <c r="C206" s="43"/>
      <c r="D206" s="43"/>
      <c r="E206" s="49" t="s">
        <v>346</v>
      </c>
      <c r="F206" s="43"/>
      <c r="G206" s="43"/>
      <c r="H206" s="43"/>
      <c r="I206" s="43"/>
      <c r="J206" s="44"/>
    </row>
    <row r="207" ht="86.4">
      <c r="A207" s="35" t="s">
        <v>61</v>
      </c>
      <c r="B207" s="42"/>
      <c r="C207" s="43"/>
      <c r="D207" s="43"/>
      <c r="E207" s="37" t="s">
        <v>347</v>
      </c>
      <c r="F207" s="43"/>
      <c r="G207" s="43"/>
      <c r="H207" s="43"/>
      <c r="I207" s="43"/>
      <c r="J207" s="44"/>
    </row>
    <row r="208">
      <c r="A208" s="35" t="s">
        <v>54</v>
      </c>
      <c r="B208" s="35">
        <v>59</v>
      </c>
      <c r="C208" s="36" t="s">
        <v>348</v>
      </c>
      <c r="D208" s="35" t="s">
        <v>56</v>
      </c>
      <c r="E208" s="37" t="s">
        <v>344</v>
      </c>
      <c r="F208" s="38" t="s">
        <v>132</v>
      </c>
      <c r="G208" s="39">
        <v>16.59</v>
      </c>
      <c r="H208" s="40">
        <v>0</v>
      </c>
      <c r="I208" s="40">
        <f>ROUND(G208*H208,P4)</f>
        <v>0</v>
      </c>
      <c r="J208" s="35"/>
      <c r="O208" s="41">
        <f>I208*0.21</f>
        <v>0</v>
      </c>
      <c r="P208">
        <v>3</v>
      </c>
    </row>
    <row r="209" ht="43.2">
      <c r="A209" s="35" t="s">
        <v>59</v>
      </c>
      <c r="B209" s="42"/>
      <c r="C209" s="43"/>
      <c r="D209" s="43"/>
      <c r="E209" s="37" t="s">
        <v>345</v>
      </c>
      <c r="F209" s="43"/>
      <c r="G209" s="43"/>
      <c r="H209" s="43"/>
      <c r="I209" s="43"/>
      <c r="J209" s="44"/>
    </row>
    <row r="210">
      <c r="A210" s="35" t="s">
        <v>110</v>
      </c>
      <c r="B210" s="42"/>
      <c r="C210" s="43"/>
      <c r="D210" s="43"/>
      <c r="E210" s="49" t="s">
        <v>349</v>
      </c>
      <c r="F210" s="43"/>
      <c r="G210" s="43"/>
      <c r="H210" s="43"/>
      <c r="I210" s="43"/>
      <c r="J210" s="44"/>
    </row>
    <row r="211" ht="86.4">
      <c r="A211" s="35" t="s">
        <v>61</v>
      </c>
      <c r="B211" s="42"/>
      <c r="C211" s="43"/>
      <c r="D211" s="43"/>
      <c r="E211" s="37" t="s">
        <v>350</v>
      </c>
      <c r="F211" s="43"/>
      <c r="G211" s="43"/>
      <c r="H211" s="43"/>
      <c r="I211" s="43"/>
      <c r="J211" s="44"/>
    </row>
    <row r="212">
      <c r="A212" s="35" t="s">
        <v>54</v>
      </c>
      <c r="B212" s="35">
        <v>32</v>
      </c>
      <c r="C212" s="36" t="s">
        <v>351</v>
      </c>
      <c r="D212" s="35" t="s">
        <v>56</v>
      </c>
      <c r="E212" s="37" t="s">
        <v>352</v>
      </c>
      <c r="F212" s="38" t="s">
        <v>132</v>
      </c>
      <c r="G212" s="39">
        <v>310.19999999999999</v>
      </c>
      <c r="H212" s="40">
        <v>0</v>
      </c>
      <c r="I212" s="40">
        <f>ROUND(G212*H212,P4)</f>
        <v>0</v>
      </c>
      <c r="J212" s="35"/>
      <c r="O212" s="41">
        <f>I212*0.21</f>
        <v>0</v>
      </c>
      <c r="P212">
        <v>3</v>
      </c>
    </row>
    <row r="213" ht="43.2">
      <c r="A213" s="35" t="s">
        <v>59</v>
      </c>
      <c r="B213" s="42"/>
      <c r="C213" s="43"/>
      <c r="D213" s="43"/>
      <c r="E213" s="37" t="s">
        <v>353</v>
      </c>
      <c r="F213" s="43"/>
      <c r="G213" s="43"/>
      <c r="H213" s="43"/>
      <c r="I213" s="43"/>
      <c r="J213" s="44"/>
    </row>
    <row r="214">
      <c r="A214" s="35" t="s">
        <v>110</v>
      </c>
      <c r="B214" s="42"/>
      <c r="C214" s="43"/>
      <c r="D214" s="43"/>
      <c r="E214" s="49" t="s">
        <v>354</v>
      </c>
      <c r="F214" s="43"/>
      <c r="G214" s="43"/>
      <c r="H214" s="43"/>
      <c r="I214" s="43"/>
      <c r="J214" s="44"/>
    </row>
    <row r="215">
      <c r="A215" s="35" t="s">
        <v>110</v>
      </c>
      <c r="B215" s="42"/>
      <c r="C215" s="43"/>
      <c r="D215" s="43"/>
      <c r="E215" s="49" t="s">
        <v>355</v>
      </c>
      <c r="F215" s="43"/>
      <c r="G215" s="43"/>
      <c r="H215" s="43"/>
      <c r="I215" s="43"/>
      <c r="J215" s="44"/>
    </row>
    <row r="216">
      <c r="A216" s="35" t="s">
        <v>110</v>
      </c>
      <c r="B216" s="42"/>
      <c r="C216" s="43"/>
      <c r="D216" s="43"/>
      <c r="E216" s="49" t="s">
        <v>356</v>
      </c>
      <c r="F216" s="43"/>
      <c r="G216" s="43"/>
      <c r="H216" s="43"/>
      <c r="I216" s="43"/>
      <c r="J216" s="44"/>
    </row>
    <row r="217">
      <c r="A217" s="35" t="s">
        <v>110</v>
      </c>
      <c r="B217" s="42"/>
      <c r="C217" s="43"/>
      <c r="D217" s="43"/>
      <c r="E217" s="49" t="s">
        <v>357</v>
      </c>
      <c r="F217" s="43"/>
      <c r="G217" s="43"/>
      <c r="H217" s="43"/>
      <c r="I217" s="43"/>
      <c r="J217" s="44"/>
    </row>
    <row r="218">
      <c r="A218" s="35" t="s">
        <v>110</v>
      </c>
      <c r="B218" s="42"/>
      <c r="C218" s="43"/>
      <c r="D218" s="43"/>
      <c r="E218" s="49" t="s">
        <v>358</v>
      </c>
      <c r="F218" s="43"/>
      <c r="G218" s="43"/>
      <c r="H218" s="43"/>
      <c r="I218" s="43"/>
      <c r="J218" s="44"/>
    </row>
    <row r="219" ht="28.8">
      <c r="A219" s="35" t="s">
        <v>110</v>
      </c>
      <c r="B219" s="42"/>
      <c r="C219" s="43"/>
      <c r="D219" s="43"/>
      <c r="E219" s="49" t="s">
        <v>359</v>
      </c>
      <c r="F219" s="43"/>
      <c r="G219" s="43"/>
      <c r="H219" s="43"/>
      <c r="I219" s="43"/>
      <c r="J219" s="44"/>
    </row>
    <row r="220">
      <c r="A220" s="35" t="s">
        <v>110</v>
      </c>
      <c r="B220" s="42"/>
      <c r="C220" s="43"/>
      <c r="D220" s="43"/>
      <c r="E220" s="49" t="s">
        <v>360</v>
      </c>
      <c r="F220" s="43"/>
      <c r="G220" s="43"/>
      <c r="H220" s="43"/>
      <c r="I220" s="43"/>
      <c r="J220" s="44"/>
    </row>
    <row r="221">
      <c r="A221" s="35" t="s">
        <v>110</v>
      </c>
      <c r="B221" s="42"/>
      <c r="C221" s="43"/>
      <c r="D221" s="43"/>
      <c r="E221" s="49" t="s">
        <v>361</v>
      </c>
      <c r="F221" s="43"/>
      <c r="G221" s="43"/>
      <c r="H221" s="43"/>
      <c r="I221" s="43"/>
      <c r="J221" s="44"/>
    </row>
    <row r="222">
      <c r="A222" s="35" t="s">
        <v>110</v>
      </c>
      <c r="B222" s="42"/>
      <c r="C222" s="43"/>
      <c r="D222" s="43"/>
      <c r="E222" s="49" t="s">
        <v>362</v>
      </c>
      <c r="F222" s="43"/>
      <c r="G222" s="43"/>
      <c r="H222" s="43"/>
      <c r="I222" s="43"/>
      <c r="J222" s="44"/>
    </row>
    <row r="223">
      <c r="A223" s="35" t="s">
        <v>110</v>
      </c>
      <c r="B223" s="42"/>
      <c r="C223" s="43"/>
      <c r="D223" s="43"/>
      <c r="E223" s="49" t="s">
        <v>363</v>
      </c>
      <c r="F223" s="43"/>
      <c r="G223" s="43"/>
      <c r="H223" s="43"/>
      <c r="I223" s="43"/>
      <c r="J223" s="44"/>
    </row>
    <row r="224">
      <c r="A224" s="35" t="s">
        <v>110</v>
      </c>
      <c r="B224" s="42"/>
      <c r="C224" s="43"/>
      <c r="D224" s="43"/>
      <c r="E224" s="49" t="s">
        <v>364</v>
      </c>
      <c r="F224" s="43"/>
      <c r="G224" s="43"/>
      <c r="H224" s="43"/>
      <c r="I224" s="43"/>
      <c r="J224" s="44"/>
    </row>
    <row r="225" ht="28.8">
      <c r="A225" s="35" t="s">
        <v>110</v>
      </c>
      <c r="B225" s="42"/>
      <c r="C225" s="43"/>
      <c r="D225" s="43"/>
      <c r="E225" s="49" t="s">
        <v>365</v>
      </c>
      <c r="F225" s="43"/>
      <c r="G225" s="43"/>
      <c r="H225" s="43"/>
      <c r="I225" s="43"/>
      <c r="J225" s="44"/>
    </row>
    <row r="226" ht="28.8">
      <c r="A226" s="35" t="s">
        <v>110</v>
      </c>
      <c r="B226" s="42"/>
      <c r="C226" s="43"/>
      <c r="D226" s="43"/>
      <c r="E226" s="49" t="s">
        <v>366</v>
      </c>
      <c r="F226" s="43"/>
      <c r="G226" s="43"/>
      <c r="H226" s="43"/>
      <c r="I226" s="43"/>
      <c r="J226" s="44"/>
    </row>
    <row r="227" ht="28.8">
      <c r="A227" s="35" t="s">
        <v>110</v>
      </c>
      <c r="B227" s="42"/>
      <c r="C227" s="43"/>
      <c r="D227" s="43"/>
      <c r="E227" s="49" t="s">
        <v>367</v>
      </c>
      <c r="F227" s="43"/>
      <c r="G227" s="43"/>
      <c r="H227" s="43"/>
      <c r="I227" s="43"/>
      <c r="J227" s="44"/>
    </row>
    <row r="228">
      <c r="A228" s="35" t="s">
        <v>110</v>
      </c>
      <c r="B228" s="42"/>
      <c r="C228" s="43"/>
      <c r="D228" s="43"/>
      <c r="E228" s="49" t="s">
        <v>368</v>
      </c>
      <c r="F228" s="43"/>
      <c r="G228" s="43"/>
      <c r="H228" s="43"/>
      <c r="I228" s="43"/>
      <c r="J228" s="44"/>
    </row>
    <row r="229">
      <c r="A229" s="35" t="s">
        <v>110</v>
      </c>
      <c r="B229" s="42"/>
      <c r="C229" s="43"/>
      <c r="D229" s="43"/>
      <c r="E229" s="49" t="s">
        <v>369</v>
      </c>
      <c r="F229" s="43"/>
      <c r="G229" s="43"/>
      <c r="H229" s="43"/>
      <c r="I229" s="43"/>
      <c r="J229" s="44"/>
    </row>
    <row r="230">
      <c r="A230" s="35" t="s">
        <v>110</v>
      </c>
      <c r="B230" s="42"/>
      <c r="C230" s="43"/>
      <c r="D230" s="43"/>
      <c r="E230" s="49" t="s">
        <v>370</v>
      </c>
      <c r="F230" s="43"/>
      <c r="G230" s="43"/>
      <c r="H230" s="43"/>
      <c r="I230" s="43"/>
      <c r="J230" s="44"/>
    </row>
    <row r="231">
      <c r="A231" s="35" t="s">
        <v>110</v>
      </c>
      <c r="B231" s="42"/>
      <c r="C231" s="43"/>
      <c r="D231" s="43"/>
      <c r="E231" s="49" t="s">
        <v>371</v>
      </c>
      <c r="F231" s="43"/>
      <c r="G231" s="43"/>
      <c r="H231" s="43"/>
      <c r="I231" s="43"/>
      <c r="J231" s="44"/>
    </row>
    <row r="232">
      <c r="A232" s="35" t="s">
        <v>110</v>
      </c>
      <c r="B232" s="42"/>
      <c r="C232" s="43"/>
      <c r="D232" s="43"/>
      <c r="E232" s="49" t="s">
        <v>372</v>
      </c>
      <c r="F232" s="43"/>
      <c r="G232" s="43"/>
      <c r="H232" s="43"/>
      <c r="I232" s="43"/>
      <c r="J232" s="44"/>
    </row>
    <row r="233">
      <c r="A233" s="35" t="s">
        <v>110</v>
      </c>
      <c r="B233" s="42"/>
      <c r="C233" s="43"/>
      <c r="D233" s="43"/>
      <c r="E233" s="49" t="s">
        <v>373</v>
      </c>
      <c r="F233" s="43"/>
      <c r="G233" s="43"/>
      <c r="H233" s="43"/>
      <c r="I233" s="43"/>
      <c r="J233" s="44"/>
    </row>
    <row r="234" ht="28.8">
      <c r="A234" s="35" t="s">
        <v>110</v>
      </c>
      <c r="B234" s="42"/>
      <c r="C234" s="43"/>
      <c r="D234" s="43"/>
      <c r="E234" s="49" t="s">
        <v>374</v>
      </c>
      <c r="F234" s="43"/>
      <c r="G234" s="43"/>
      <c r="H234" s="43"/>
      <c r="I234" s="43"/>
      <c r="J234" s="44"/>
    </row>
    <row r="235" ht="28.8">
      <c r="A235" s="35" t="s">
        <v>110</v>
      </c>
      <c r="B235" s="42"/>
      <c r="C235" s="43"/>
      <c r="D235" s="43"/>
      <c r="E235" s="49" t="s">
        <v>375</v>
      </c>
      <c r="F235" s="43"/>
      <c r="G235" s="43"/>
      <c r="H235" s="43"/>
      <c r="I235" s="43"/>
      <c r="J235" s="44"/>
    </row>
    <row r="236">
      <c r="A236" s="35" t="s">
        <v>110</v>
      </c>
      <c r="B236" s="42"/>
      <c r="C236" s="43"/>
      <c r="D236" s="43"/>
      <c r="E236" s="49" t="s">
        <v>376</v>
      </c>
      <c r="F236" s="43"/>
      <c r="G236" s="43"/>
      <c r="H236" s="43"/>
      <c r="I236" s="43"/>
      <c r="J236" s="44"/>
    </row>
    <row r="237">
      <c r="A237" s="35" t="s">
        <v>110</v>
      </c>
      <c r="B237" s="42"/>
      <c r="C237" s="43"/>
      <c r="D237" s="43"/>
      <c r="E237" s="49" t="s">
        <v>377</v>
      </c>
      <c r="F237" s="43"/>
      <c r="G237" s="43"/>
      <c r="H237" s="43"/>
      <c r="I237" s="43"/>
      <c r="J237" s="44"/>
    </row>
    <row r="238">
      <c r="A238" s="35" t="s">
        <v>110</v>
      </c>
      <c r="B238" s="42"/>
      <c r="C238" s="43"/>
      <c r="D238" s="43"/>
      <c r="E238" s="49" t="s">
        <v>378</v>
      </c>
      <c r="F238" s="43"/>
      <c r="G238" s="43"/>
      <c r="H238" s="43"/>
      <c r="I238" s="43"/>
      <c r="J238" s="44"/>
    </row>
    <row r="239">
      <c r="A239" s="35" t="s">
        <v>110</v>
      </c>
      <c r="B239" s="42"/>
      <c r="C239" s="43"/>
      <c r="D239" s="43"/>
      <c r="E239" s="49" t="s">
        <v>379</v>
      </c>
      <c r="F239" s="43"/>
      <c r="G239" s="43"/>
      <c r="H239" s="43"/>
      <c r="I239" s="43"/>
      <c r="J239" s="44"/>
    </row>
    <row r="240" ht="43.2">
      <c r="A240" s="35" t="s">
        <v>110</v>
      </c>
      <c r="B240" s="42"/>
      <c r="C240" s="43"/>
      <c r="D240" s="43"/>
      <c r="E240" s="49" t="s">
        <v>380</v>
      </c>
      <c r="F240" s="43"/>
      <c r="G240" s="43"/>
      <c r="H240" s="43"/>
      <c r="I240" s="43"/>
      <c r="J240" s="44"/>
    </row>
    <row r="241" ht="144">
      <c r="A241" s="35" t="s">
        <v>61</v>
      </c>
      <c r="B241" s="42"/>
      <c r="C241" s="43"/>
      <c r="D241" s="43"/>
      <c r="E241" s="37" t="s">
        <v>381</v>
      </c>
      <c r="F241" s="43"/>
      <c r="G241" s="43"/>
      <c r="H241" s="43"/>
      <c r="I241" s="43"/>
      <c r="J241" s="44"/>
    </row>
    <row r="242" ht="28.8">
      <c r="A242" s="35" t="s">
        <v>54</v>
      </c>
      <c r="B242" s="35">
        <v>33</v>
      </c>
      <c r="C242" s="36" t="s">
        <v>382</v>
      </c>
      <c r="D242" s="35" t="s">
        <v>56</v>
      </c>
      <c r="E242" s="37" t="s">
        <v>383</v>
      </c>
      <c r="F242" s="38" t="s">
        <v>108</v>
      </c>
      <c r="G242" s="39">
        <v>2950</v>
      </c>
      <c r="H242" s="40">
        <v>0</v>
      </c>
      <c r="I242" s="40">
        <f>ROUND(G242*H242,P4)</f>
        <v>0</v>
      </c>
      <c r="J242" s="35"/>
      <c r="O242" s="41">
        <f>I242*0.21</f>
        <v>0</v>
      </c>
      <c r="P242">
        <v>3</v>
      </c>
    </row>
    <row r="243">
      <c r="A243" s="35" t="s">
        <v>59</v>
      </c>
      <c r="B243" s="42"/>
      <c r="C243" s="43"/>
      <c r="D243" s="43"/>
      <c r="E243" s="48" t="s">
        <v>56</v>
      </c>
      <c r="F243" s="43"/>
      <c r="G243" s="43"/>
      <c r="H243" s="43"/>
      <c r="I243" s="43"/>
      <c r="J243" s="44"/>
    </row>
    <row r="244">
      <c r="A244" s="35" t="s">
        <v>110</v>
      </c>
      <c r="B244" s="42"/>
      <c r="C244" s="43"/>
      <c r="D244" s="43"/>
      <c r="E244" s="49" t="s">
        <v>384</v>
      </c>
      <c r="F244" s="43"/>
      <c r="G244" s="43"/>
      <c r="H244" s="43"/>
      <c r="I244" s="43"/>
      <c r="J244" s="44"/>
    </row>
    <row r="245" ht="144">
      <c r="A245" s="35" t="s">
        <v>61</v>
      </c>
      <c r="B245" s="42"/>
      <c r="C245" s="43"/>
      <c r="D245" s="43"/>
      <c r="E245" s="37" t="s">
        <v>385</v>
      </c>
      <c r="F245" s="43"/>
      <c r="G245" s="43"/>
      <c r="H245" s="43"/>
      <c r="I245" s="43"/>
      <c r="J245" s="44"/>
    </row>
    <row r="246">
      <c r="A246" s="35" t="s">
        <v>54</v>
      </c>
      <c r="B246" s="35">
        <v>34</v>
      </c>
      <c r="C246" s="36" t="s">
        <v>386</v>
      </c>
      <c r="D246" s="35" t="s">
        <v>56</v>
      </c>
      <c r="E246" s="37" t="s">
        <v>387</v>
      </c>
      <c r="F246" s="38" t="s">
        <v>108</v>
      </c>
      <c r="G246" s="39">
        <v>11513.752</v>
      </c>
      <c r="H246" s="40">
        <v>0</v>
      </c>
      <c r="I246" s="40">
        <f>ROUND(G246*H246,P4)</f>
        <v>0</v>
      </c>
      <c r="J246" s="35"/>
      <c r="O246" s="41">
        <f>I246*0.21</f>
        <v>0</v>
      </c>
      <c r="P246">
        <v>3</v>
      </c>
    </row>
    <row r="247">
      <c r="A247" s="35" t="s">
        <v>59</v>
      </c>
      <c r="B247" s="42"/>
      <c r="C247" s="43"/>
      <c r="D247" s="43"/>
      <c r="E247" s="48" t="s">
        <v>56</v>
      </c>
      <c r="F247" s="43"/>
      <c r="G247" s="43"/>
      <c r="H247" s="43"/>
      <c r="I247" s="43"/>
      <c r="J247" s="44"/>
    </row>
    <row r="248">
      <c r="A248" s="35" t="s">
        <v>110</v>
      </c>
      <c r="B248" s="42"/>
      <c r="C248" s="43"/>
      <c r="D248" s="43"/>
      <c r="E248" s="49" t="s">
        <v>388</v>
      </c>
      <c r="F248" s="43"/>
      <c r="G248" s="43"/>
      <c r="H248" s="43"/>
      <c r="I248" s="43"/>
      <c r="J248" s="44"/>
    </row>
    <row r="249">
      <c r="A249" s="35" t="s">
        <v>110</v>
      </c>
      <c r="B249" s="42"/>
      <c r="C249" s="43"/>
      <c r="D249" s="43"/>
      <c r="E249" s="49" t="s">
        <v>389</v>
      </c>
      <c r="F249" s="43"/>
      <c r="G249" s="43"/>
      <c r="H249" s="43"/>
      <c r="I249" s="43"/>
      <c r="J249" s="44"/>
    </row>
    <row r="250">
      <c r="A250" s="35" t="s">
        <v>110</v>
      </c>
      <c r="B250" s="42"/>
      <c r="C250" s="43"/>
      <c r="D250" s="43"/>
      <c r="E250" s="49" t="s">
        <v>390</v>
      </c>
      <c r="F250" s="43"/>
      <c r="G250" s="43"/>
      <c r="H250" s="43"/>
      <c r="I250" s="43"/>
      <c r="J250" s="44"/>
    </row>
    <row r="251" ht="115.2">
      <c r="A251" s="35" t="s">
        <v>61</v>
      </c>
      <c r="B251" s="42"/>
      <c r="C251" s="43"/>
      <c r="D251" s="43"/>
      <c r="E251" s="37" t="s">
        <v>391</v>
      </c>
      <c r="F251" s="43"/>
      <c r="G251" s="43"/>
      <c r="H251" s="43"/>
      <c r="I251" s="43"/>
      <c r="J251" s="44"/>
    </row>
    <row r="252">
      <c r="A252" s="35" t="s">
        <v>54</v>
      </c>
      <c r="B252" s="35">
        <v>35</v>
      </c>
      <c r="C252" s="36" t="s">
        <v>392</v>
      </c>
      <c r="D252" s="35" t="s">
        <v>56</v>
      </c>
      <c r="E252" s="37" t="s">
        <v>393</v>
      </c>
      <c r="F252" s="38" t="s">
        <v>108</v>
      </c>
      <c r="G252" s="39">
        <v>11178.4</v>
      </c>
      <c r="H252" s="40">
        <v>0</v>
      </c>
      <c r="I252" s="40">
        <f>ROUND(G252*H252,P4)</f>
        <v>0</v>
      </c>
      <c r="J252" s="35"/>
      <c r="O252" s="41">
        <f>I252*0.21</f>
        <v>0</v>
      </c>
      <c r="P252">
        <v>3</v>
      </c>
    </row>
    <row r="253">
      <c r="A253" s="35" t="s">
        <v>59</v>
      </c>
      <c r="B253" s="42"/>
      <c r="C253" s="43"/>
      <c r="D253" s="43"/>
      <c r="E253" s="48" t="s">
        <v>56</v>
      </c>
      <c r="F253" s="43"/>
      <c r="G253" s="43"/>
      <c r="H253" s="43"/>
      <c r="I253" s="43"/>
      <c r="J253" s="44"/>
    </row>
    <row r="254">
      <c r="A254" s="35" t="s">
        <v>110</v>
      </c>
      <c r="B254" s="42"/>
      <c r="C254" s="43"/>
      <c r="D254" s="43"/>
      <c r="E254" s="49" t="s">
        <v>394</v>
      </c>
      <c r="F254" s="43"/>
      <c r="G254" s="43"/>
      <c r="H254" s="43"/>
      <c r="I254" s="43"/>
      <c r="J254" s="44"/>
    </row>
    <row r="255">
      <c r="A255" s="35" t="s">
        <v>110</v>
      </c>
      <c r="B255" s="42"/>
      <c r="C255" s="43"/>
      <c r="D255" s="43"/>
      <c r="E255" s="49" t="s">
        <v>395</v>
      </c>
      <c r="F255" s="43"/>
      <c r="G255" s="43"/>
      <c r="H255" s="43"/>
      <c r="I255" s="43"/>
      <c r="J255" s="44"/>
    </row>
    <row r="256">
      <c r="A256" s="35" t="s">
        <v>110</v>
      </c>
      <c r="B256" s="42"/>
      <c r="C256" s="43"/>
      <c r="D256" s="43"/>
      <c r="E256" s="49" t="s">
        <v>396</v>
      </c>
      <c r="F256" s="43"/>
      <c r="G256" s="43"/>
      <c r="H256" s="43"/>
      <c r="I256" s="43"/>
      <c r="J256" s="44"/>
    </row>
    <row r="257" ht="115.2">
      <c r="A257" s="35" t="s">
        <v>61</v>
      </c>
      <c r="B257" s="42"/>
      <c r="C257" s="43"/>
      <c r="D257" s="43"/>
      <c r="E257" s="37" t="s">
        <v>391</v>
      </c>
      <c r="F257" s="43"/>
      <c r="G257" s="43"/>
      <c r="H257" s="43"/>
      <c r="I257" s="43"/>
      <c r="J257" s="44"/>
    </row>
    <row r="258">
      <c r="A258" s="35" t="s">
        <v>54</v>
      </c>
      <c r="B258" s="35">
        <v>36</v>
      </c>
      <c r="C258" s="36" t="s">
        <v>397</v>
      </c>
      <c r="D258" s="35" t="s">
        <v>56</v>
      </c>
      <c r="E258" s="37" t="s">
        <v>398</v>
      </c>
      <c r="F258" s="38" t="s">
        <v>108</v>
      </c>
      <c r="G258" s="39">
        <v>11178.4</v>
      </c>
      <c r="H258" s="40">
        <v>0</v>
      </c>
      <c r="I258" s="40">
        <f>ROUND(G258*H258,P4)</f>
        <v>0</v>
      </c>
      <c r="J258" s="35"/>
      <c r="O258" s="41">
        <f>I258*0.21</f>
        <v>0</v>
      </c>
      <c r="P258">
        <v>3</v>
      </c>
    </row>
    <row r="259">
      <c r="A259" s="35" t="s">
        <v>59</v>
      </c>
      <c r="B259" s="42"/>
      <c r="C259" s="43"/>
      <c r="D259" s="43"/>
      <c r="E259" s="48" t="s">
        <v>56</v>
      </c>
      <c r="F259" s="43"/>
      <c r="G259" s="43"/>
      <c r="H259" s="43"/>
      <c r="I259" s="43"/>
      <c r="J259" s="44"/>
    </row>
    <row r="260">
      <c r="A260" s="35" t="s">
        <v>110</v>
      </c>
      <c r="B260" s="42"/>
      <c r="C260" s="43"/>
      <c r="D260" s="43"/>
      <c r="E260" s="49" t="s">
        <v>394</v>
      </c>
      <c r="F260" s="43"/>
      <c r="G260" s="43"/>
      <c r="H260" s="43"/>
      <c r="I260" s="43"/>
      <c r="J260" s="44"/>
    </row>
    <row r="261">
      <c r="A261" s="35" t="s">
        <v>110</v>
      </c>
      <c r="B261" s="42"/>
      <c r="C261" s="43"/>
      <c r="D261" s="43"/>
      <c r="E261" s="49" t="s">
        <v>395</v>
      </c>
      <c r="F261" s="43"/>
      <c r="G261" s="43"/>
      <c r="H261" s="43"/>
      <c r="I261" s="43"/>
      <c r="J261" s="44"/>
    </row>
    <row r="262">
      <c r="A262" s="35" t="s">
        <v>110</v>
      </c>
      <c r="B262" s="42"/>
      <c r="C262" s="43"/>
      <c r="D262" s="43"/>
      <c r="E262" s="49" t="s">
        <v>396</v>
      </c>
      <c r="F262" s="43"/>
      <c r="G262" s="43"/>
      <c r="H262" s="43"/>
      <c r="I262" s="43"/>
      <c r="J262" s="44"/>
    </row>
    <row r="263" ht="187.2">
      <c r="A263" s="35" t="s">
        <v>61</v>
      </c>
      <c r="B263" s="42"/>
      <c r="C263" s="43"/>
      <c r="D263" s="43"/>
      <c r="E263" s="37" t="s">
        <v>399</v>
      </c>
      <c r="F263" s="43"/>
      <c r="G263" s="43"/>
      <c r="H263" s="43"/>
      <c r="I263" s="43"/>
      <c r="J263" s="44"/>
    </row>
    <row r="264">
      <c r="A264" s="35" t="s">
        <v>54</v>
      </c>
      <c r="B264" s="35">
        <v>37</v>
      </c>
      <c r="C264" s="36" t="s">
        <v>400</v>
      </c>
      <c r="D264" s="35" t="s">
        <v>183</v>
      </c>
      <c r="E264" s="37" t="s">
        <v>401</v>
      </c>
      <c r="F264" s="38" t="s">
        <v>132</v>
      </c>
      <c r="G264" s="39">
        <v>400</v>
      </c>
      <c r="H264" s="40">
        <v>0</v>
      </c>
      <c r="I264" s="40">
        <f>ROUND(G264*H264,P4)</f>
        <v>0</v>
      </c>
      <c r="J264" s="35"/>
      <c r="O264" s="41">
        <f>I264*0.21</f>
        <v>0</v>
      </c>
      <c r="P264">
        <v>3</v>
      </c>
    </row>
    <row r="265" ht="43.2">
      <c r="A265" s="35" t="s">
        <v>59</v>
      </c>
      <c r="B265" s="42"/>
      <c r="C265" s="43"/>
      <c r="D265" s="43"/>
      <c r="E265" s="37" t="s">
        <v>402</v>
      </c>
      <c r="F265" s="43"/>
      <c r="G265" s="43"/>
      <c r="H265" s="43"/>
      <c r="I265" s="43"/>
      <c r="J265" s="44"/>
    </row>
    <row r="266">
      <c r="A266" s="35" t="s">
        <v>110</v>
      </c>
      <c r="B266" s="42"/>
      <c r="C266" s="43"/>
      <c r="D266" s="43"/>
      <c r="E266" s="49" t="s">
        <v>403</v>
      </c>
      <c r="F266" s="43"/>
      <c r="G266" s="43"/>
      <c r="H266" s="43"/>
      <c r="I266" s="43"/>
      <c r="J266" s="44"/>
    </row>
    <row r="267" ht="187.2">
      <c r="A267" s="35" t="s">
        <v>61</v>
      </c>
      <c r="B267" s="42"/>
      <c r="C267" s="43"/>
      <c r="D267" s="43"/>
      <c r="E267" s="37" t="s">
        <v>404</v>
      </c>
      <c r="F267" s="43"/>
      <c r="G267" s="43"/>
      <c r="H267" s="43"/>
      <c r="I267" s="43"/>
      <c r="J267" s="44"/>
    </row>
    <row r="268">
      <c r="A268" s="35" t="s">
        <v>54</v>
      </c>
      <c r="B268" s="35">
        <v>38</v>
      </c>
      <c r="C268" s="36" t="s">
        <v>405</v>
      </c>
      <c r="D268" s="35" t="s">
        <v>56</v>
      </c>
      <c r="E268" s="37" t="s">
        <v>406</v>
      </c>
      <c r="F268" s="38" t="s">
        <v>108</v>
      </c>
      <c r="G268" s="39">
        <v>11913.778</v>
      </c>
      <c r="H268" s="40">
        <v>0</v>
      </c>
      <c r="I268" s="40">
        <f>ROUND(G268*H268,P4)</f>
        <v>0</v>
      </c>
      <c r="J268" s="35"/>
      <c r="O268" s="41">
        <f>I268*0.21</f>
        <v>0</v>
      </c>
      <c r="P268">
        <v>3</v>
      </c>
    </row>
    <row r="269">
      <c r="A269" s="35" t="s">
        <v>59</v>
      </c>
      <c r="B269" s="42"/>
      <c r="C269" s="43"/>
      <c r="D269" s="43"/>
      <c r="E269" s="48"/>
      <c r="F269" s="43"/>
      <c r="G269" s="43"/>
      <c r="H269" s="43"/>
      <c r="I269" s="43"/>
      <c r="J269" s="44"/>
    </row>
    <row r="270">
      <c r="A270" s="35" t="s">
        <v>110</v>
      </c>
      <c r="B270" s="42"/>
      <c r="C270" s="43"/>
      <c r="D270" s="43"/>
      <c r="E270" s="49" t="s">
        <v>407</v>
      </c>
      <c r="F270" s="43"/>
      <c r="G270" s="43"/>
      <c r="H270" s="43"/>
      <c r="I270" s="43"/>
      <c r="J270" s="44"/>
    </row>
    <row r="271">
      <c r="A271" s="35" t="s">
        <v>110</v>
      </c>
      <c r="B271" s="42"/>
      <c r="C271" s="43"/>
      <c r="D271" s="43"/>
      <c r="E271" s="49" t="s">
        <v>408</v>
      </c>
      <c r="F271" s="43"/>
      <c r="G271" s="43"/>
      <c r="H271" s="43"/>
      <c r="I271" s="43"/>
      <c r="J271" s="44"/>
    </row>
    <row r="272">
      <c r="A272" s="35" t="s">
        <v>110</v>
      </c>
      <c r="B272" s="42"/>
      <c r="C272" s="43"/>
      <c r="D272" s="43"/>
      <c r="E272" s="49" t="s">
        <v>409</v>
      </c>
      <c r="F272" s="43"/>
      <c r="G272" s="43"/>
      <c r="H272" s="43"/>
      <c r="I272" s="43"/>
      <c r="J272" s="44"/>
    </row>
    <row r="273">
      <c r="A273" s="35" t="s">
        <v>110</v>
      </c>
      <c r="B273" s="42"/>
      <c r="C273" s="43"/>
      <c r="D273" s="43"/>
      <c r="E273" s="49" t="s">
        <v>410</v>
      </c>
      <c r="F273" s="43"/>
      <c r="G273" s="43"/>
      <c r="H273" s="43"/>
      <c r="I273" s="43"/>
      <c r="J273" s="44"/>
    </row>
    <row r="274" ht="187.2">
      <c r="A274" s="35" t="s">
        <v>61</v>
      </c>
      <c r="B274" s="42"/>
      <c r="C274" s="43"/>
      <c r="D274" s="43"/>
      <c r="E274" s="37" t="s">
        <v>399</v>
      </c>
      <c r="F274" s="43"/>
      <c r="G274" s="43"/>
      <c r="H274" s="43"/>
      <c r="I274" s="43"/>
      <c r="J274" s="44"/>
    </row>
    <row r="275">
      <c r="A275" s="35" t="s">
        <v>54</v>
      </c>
      <c r="B275" s="35">
        <v>39</v>
      </c>
      <c r="C275" s="36" t="s">
        <v>411</v>
      </c>
      <c r="D275" s="35" t="s">
        <v>183</v>
      </c>
      <c r="E275" s="37" t="s">
        <v>412</v>
      </c>
      <c r="F275" s="38" t="s">
        <v>108</v>
      </c>
      <c r="G275" s="39">
        <v>161.44</v>
      </c>
      <c r="H275" s="40">
        <v>0</v>
      </c>
      <c r="I275" s="40">
        <f>ROUND(G275*H275,P4)</f>
        <v>0</v>
      </c>
      <c r="J275" s="35"/>
      <c r="O275" s="41">
        <f>I275*0.21</f>
        <v>0</v>
      </c>
      <c r="P275">
        <v>3</v>
      </c>
    </row>
    <row r="276">
      <c r="A276" s="35" t="s">
        <v>59</v>
      </c>
      <c r="B276" s="42"/>
      <c r="C276" s="43"/>
      <c r="D276" s="43"/>
      <c r="E276" s="37" t="s">
        <v>413</v>
      </c>
      <c r="F276" s="43"/>
      <c r="G276" s="43"/>
      <c r="H276" s="43"/>
      <c r="I276" s="43"/>
      <c r="J276" s="44"/>
    </row>
    <row r="277">
      <c r="A277" s="35" t="s">
        <v>110</v>
      </c>
      <c r="B277" s="42"/>
      <c r="C277" s="43"/>
      <c r="D277" s="43"/>
      <c r="E277" s="49" t="s">
        <v>414</v>
      </c>
      <c r="F277" s="43"/>
      <c r="G277" s="43"/>
      <c r="H277" s="43"/>
      <c r="I277" s="43"/>
      <c r="J277" s="44"/>
    </row>
    <row r="278">
      <c r="A278" s="35" t="s">
        <v>110</v>
      </c>
      <c r="B278" s="42"/>
      <c r="C278" s="43"/>
      <c r="D278" s="43"/>
      <c r="E278" s="49" t="s">
        <v>415</v>
      </c>
      <c r="F278" s="43"/>
      <c r="G278" s="43"/>
      <c r="H278" s="43"/>
      <c r="I278" s="43"/>
      <c r="J278" s="44"/>
    </row>
    <row r="279" ht="216">
      <c r="A279" s="35" t="s">
        <v>61</v>
      </c>
      <c r="B279" s="42"/>
      <c r="C279" s="43"/>
      <c r="D279" s="43"/>
      <c r="E279" s="37" t="s">
        <v>416</v>
      </c>
      <c r="F279" s="43"/>
      <c r="G279" s="43"/>
      <c r="H279" s="43"/>
      <c r="I279" s="43"/>
      <c r="J279" s="44"/>
    </row>
    <row r="280">
      <c r="A280" s="29" t="s">
        <v>51</v>
      </c>
      <c r="B280" s="30"/>
      <c r="C280" s="31" t="s">
        <v>123</v>
      </c>
      <c r="D280" s="32"/>
      <c r="E280" s="29" t="s">
        <v>124</v>
      </c>
      <c r="F280" s="32"/>
      <c r="G280" s="32"/>
      <c r="H280" s="32"/>
      <c r="I280" s="33">
        <f>SUMIFS(I281:I316,A281:A316,"P")</f>
        <v>0</v>
      </c>
      <c r="J280" s="34"/>
    </row>
    <row r="281">
      <c r="A281" s="35" t="s">
        <v>54</v>
      </c>
      <c r="B281" s="35">
        <v>40</v>
      </c>
      <c r="C281" s="36" t="s">
        <v>417</v>
      </c>
      <c r="D281" s="35" t="s">
        <v>78</v>
      </c>
      <c r="E281" s="37" t="s">
        <v>418</v>
      </c>
      <c r="F281" s="38" t="s">
        <v>190</v>
      </c>
      <c r="G281" s="39">
        <v>24.5</v>
      </c>
      <c r="H281" s="40">
        <v>0</v>
      </c>
      <c r="I281" s="40">
        <f>ROUND(G281*H281,P4)</f>
        <v>0</v>
      </c>
      <c r="J281" s="35"/>
      <c r="O281" s="41">
        <f>I281*0.21</f>
        <v>0</v>
      </c>
      <c r="P281">
        <v>3</v>
      </c>
    </row>
    <row r="282">
      <c r="A282" s="35" t="s">
        <v>59</v>
      </c>
      <c r="B282" s="42"/>
      <c r="C282" s="43"/>
      <c r="D282" s="43"/>
      <c r="E282" s="48" t="s">
        <v>56</v>
      </c>
      <c r="F282" s="43"/>
      <c r="G282" s="43"/>
      <c r="H282" s="43"/>
      <c r="I282" s="43"/>
      <c r="J282" s="44"/>
    </row>
    <row r="283" ht="28.8">
      <c r="A283" s="35" t="s">
        <v>110</v>
      </c>
      <c r="B283" s="42"/>
      <c r="C283" s="43"/>
      <c r="D283" s="43"/>
      <c r="E283" s="49" t="s">
        <v>419</v>
      </c>
      <c r="F283" s="43"/>
      <c r="G283" s="43"/>
      <c r="H283" s="43"/>
      <c r="I283" s="43"/>
      <c r="J283" s="44"/>
    </row>
    <row r="284" ht="316.8">
      <c r="A284" s="35" t="s">
        <v>61</v>
      </c>
      <c r="B284" s="42"/>
      <c r="C284" s="43"/>
      <c r="D284" s="43"/>
      <c r="E284" s="37" t="s">
        <v>420</v>
      </c>
      <c r="F284" s="43"/>
      <c r="G284" s="43"/>
      <c r="H284" s="43"/>
      <c r="I284" s="43"/>
      <c r="J284" s="44"/>
    </row>
    <row r="285">
      <c r="A285" s="35" t="s">
        <v>54</v>
      </c>
      <c r="B285" s="35">
        <v>41</v>
      </c>
      <c r="C285" s="36" t="s">
        <v>417</v>
      </c>
      <c r="D285" s="35" t="s">
        <v>83</v>
      </c>
      <c r="E285" s="37" t="s">
        <v>418</v>
      </c>
      <c r="F285" s="38" t="s">
        <v>190</v>
      </c>
      <c r="G285" s="39">
        <v>116.5</v>
      </c>
      <c r="H285" s="40">
        <v>0</v>
      </c>
      <c r="I285" s="40">
        <f>ROUND(G285*H285,P4)</f>
        <v>0</v>
      </c>
      <c r="J285" s="35"/>
      <c r="O285" s="41">
        <f>I285*0.21</f>
        <v>0</v>
      </c>
      <c r="P285">
        <v>3</v>
      </c>
    </row>
    <row r="286">
      <c r="A286" s="35" t="s">
        <v>59</v>
      </c>
      <c r="B286" s="42"/>
      <c r="C286" s="43"/>
      <c r="D286" s="43"/>
      <c r="E286" s="37" t="s">
        <v>421</v>
      </c>
      <c r="F286" s="43"/>
      <c r="G286" s="43"/>
      <c r="H286" s="43"/>
      <c r="I286" s="43"/>
      <c r="J286" s="44"/>
    </row>
    <row r="287">
      <c r="A287" s="35" t="s">
        <v>110</v>
      </c>
      <c r="B287" s="42"/>
      <c r="C287" s="43"/>
      <c r="D287" s="43"/>
      <c r="E287" s="49" t="s">
        <v>422</v>
      </c>
      <c r="F287" s="43"/>
      <c r="G287" s="43"/>
      <c r="H287" s="43"/>
      <c r="I287" s="43"/>
      <c r="J287" s="44"/>
    </row>
    <row r="288">
      <c r="A288" s="35" t="s">
        <v>110</v>
      </c>
      <c r="B288" s="42"/>
      <c r="C288" s="43"/>
      <c r="D288" s="43"/>
      <c r="E288" s="49" t="s">
        <v>423</v>
      </c>
      <c r="F288" s="43"/>
      <c r="G288" s="43"/>
      <c r="H288" s="43"/>
      <c r="I288" s="43"/>
      <c r="J288" s="44"/>
    </row>
    <row r="289">
      <c r="A289" s="35" t="s">
        <v>110</v>
      </c>
      <c r="B289" s="42"/>
      <c r="C289" s="43"/>
      <c r="D289" s="43"/>
      <c r="E289" s="49" t="s">
        <v>424</v>
      </c>
      <c r="F289" s="43"/>
      <c r="G289" s="43"/>
      <c r="H289" s="43"/>
      <c r="I289" s="43"/>
      <c r="J289" s="44"/>
    </row>
    <row r="290">
      <c r="A290" s="35" t="s">
        <v>110</v>
      </c>
      <c r="B290" s="42"/>
      <c r="C290" s="43"/>
      <c r="D290" s="43"/>
      <c r="E290" s="49" t="s">
        <v>425</v>
      </c>
      <c r="F290" s="43"/>
      <c r="G290" s="43"/>
      <c r="H290" s="43"/>
      <c r="I290" s="43"/>
      <c r="J290" s="44"/>
    </row>
    <row r="291" ht="316.8">
      <c r="A291" s="35" t="s">
        <v>61</v>
      </c>
      <c r="B291" s="42"/>
      <c r="C291" s="43"/>
      <c r="D291" s="43"/>
      <c r="E291" s="37" t="s">
        <v>420</v>
      </c>
      <c r="F291" s="43"/>
      <c r="G291" s="43"/>
      <c r="H291" s="43"/>
      <c r="I291" s="43"/>
      <c r="J291" s="44"/>
    </row>
    <row r="292">
      <c r="A292" s="35" t="s">
        <v>54</v>
      </c>
      <c r="B292" s="35">
        <v>42</v>
      </c>
      <c r="C292" s="36" t="s">
        <v>426</v>
      </c>
      <c r="D292" s="35" t="s">
        <v>56</v>
      </c>
      <c r="E292" s="37" t="s">
        <v>427</v>
      </c>
      <c r="F292" s="38" t="s">
        <v>80</v>
      </c>
      <c r="G292" s="39">
        <v>2</v>
      </c>
      <c r="H292" s="40">
        <v>0</v>
      </c>
      <c r="I292" s="40">
        <f>ROUND(G292*H292,P4)</f>
        <v>0</v>
      </c>
      <c r="J292" s="35"/>
      <c r="O292" s="41">
        <f>I292*0.21</f>
        <v>0</v>
      </c>
      <c r="P292">
        <v>3</v>
      </c>
    </row>
    <row r="293">
      <c r="A293" s="35" t="s">
        <v>59</v>
      </c>
      <c r="B293" s="42"/>
      <c r="C293" s="43"/>
      <c r="D293" s="43"/>
      <c r="E293" s="48" t="s">
        <v>56</v>
      </c>
      <c r="F293" s="43"/>
      <c r="G293" s="43"/>
      <c r="H293" s="43"/>
      <c r="I293" s="43"/>
      <c r="J293" s="44"/>
    </row>
    <row r="294">
      <c r="A294" s="35" t="s">
        <v>110</v>
      </c>
      <c r="B294" s="42"/>
      <c r="C294" s="43"/>
      <c r="D294" s="43"/>
      <c r="E294" s="49" t="s">
        <v>428</v>
      </c>
      <c r="F294" s="43"/>
      <c r="G294" s="43"/>
      <c r="H294" s="43"/>
      <c r="I294" s="43"/>
      <c r="J294" s="44"/>
    </row>
    <row r="295" ht="115.2">
      <c r="A295" s="35" t="s">
        <v>61</v>
      </c>
      <c r="B295" s="42"/>
      <c r="C295" s="43"/>
      <c r="D295" s="43"/>
      <c r="E295" s="37" t="s">
        <v>429</v>
      </c>
      <c r="F295" s="43"/>
      <c r="G295" s="43"/>
      <c r="H295" s="43"/>
      <c r="I295" s="43"/>
      <c r="J295" s="44"/>
    </row>
    <row r="296">
      <c r="A296" s="35" t="s">
        <v>54</v>
      </c>
      <c r="B296" s="35">
        <v>43</v>
      </c>
      <c r="C296" s="36" t="s">
        <v>430</v>
      </c>
      <c r="D296" s="35" t="s">
        <v>56</v>
      </c>
      <c r="E296" s="37" t="s">
        <v>431</v>
      </c>
      <c r="F296" s="38" t="s">
        <v>80</v>
      </c>
      <c r="G296" s="39">
        <v>5</v>
      </c>
      <c r="H296" s="40">
        <v>0</v>
      </c>
      <c r="I296" s="40">
        <f>ROUND(G296*H296,P4)</f>
        <v>0</v>
      </c>
      <c r="J296" s="35"/>
      <c r="O296" s="41">
        <f>I296*0.21</f>
        <v>0</v>
      </c>
      <c r="P296">
        <v>3</v>
      </c>
    </row>
    <row r="297">
      <c r="A297" s="35" t="s">
        <v>59</v>
      </c>
      <c r="B297" s="42"/>
      <c r="C297" s="43"/>
      <c r="D297" s="43"/>
      <c r="E297" s="48" t="s">
        <v>56</v>
      </c>
      <c r="F297" s="43"/>
      <c r="G297" s="43"/>
      <c r="H297" s="43"/>
      <c r="I297" s="43"/>
      <c r="J297" s="44"/>
    </row>
    <row r="298">
      <c r="A298" s="35" t="s">
        <v>110</v>
      </c>
      <c r="B298" s="42"/>
      <c r="C298" s="43"/>
      <c r="D298" s="43"/>
      <c r="E298" s="49" t="s">
        <v>432</v>
      </c>
      <c r="F298" s="43"/>
      <c r="G298" s="43"/>
      <c r="H298" s="43"/>
      <c r="I298" s="43"/>
      <c r="J298" s="44"/>
    </row>
    <row r="299">
      <c r="A299" s="35" t="s">
        <v>110</v>
      </c>
      <c r="B299" s="42"/>
      <c r="C299" s="43"/>
      <c r="D299" s="43"/>
      <c r="E299" s="49" t="s">
        <v>433</v>
      </c>
      <c r="F299" s="43"/>
      <c r="G299" s="43"/>
      <c r="H299" s="43"/>
      <c r="I299" s="43"/>
      <c r="J299" s="44"/>
    </row>
    <row r="300">
      <c r="A300" s="35" t="s">
        <v>110</v>
      </c>
      <c r="B300" s="42"/>
      <c r="C300" s="43"/>
      <c r="D300" s="43"/>
      <c r="E300" s="49" t="s">
        <v>434</v>
      </c>
      <c r="F300" s="43"/>
      <c r="G300" s="43"/>
      <c r="H300" s="43"/>
      <c r="I300" s="43"/>
      <c r="J300" s="44"/>
    </row>
    <row r="301">
      <c r="A301" s="35" t="s">
        <v>110</v>
      </c>
      <c r="B301" s="42"/>
      <c r="C301" s="43"/>
      <c r="D301" s="43"/>
      <c r="E301" s="49" t="s">
        <v>435</v>
      </c>
      <c r="F301" s="43"/>
      <c r="G301" s="43"/>
      <c r="H301" s="43"/>
      <c r="I301" s="43"/>
      <c r="J301" s="44"/>
    </row>
    <row r="302">
      <c r="A302" s="35" t="s">
        <v>110</v>
      </c>
      <c r="B302" s="42"/>
      <c r="C302" s="43"/>
      <c r="D302" s="43"/>
      <c r="E302" s="49" t="s">
        <v>436</v>
      </c>
      <c r="F302" s="43"/>
      <c r="G302" s="43"/>
      <c r="H302" s="43"/>
      <c r="I302" s="43"/>
      <c r="J302" s="44"/>
    </row>
    <row r="303">
      <c r="A303" s="35" t="s">
        <v>110</v>
      </c>
      <c r="B303" s="42"/>
      <c r="C303" s="43"/>
      <c r="D303" s="43"/>
      <c r="E303" s="49" t="s">
        <v>437</v>
      </c>
      <c r="F303" s="43"/>
      <c r="G303" s="43"/>
      <c r="H303" s="43"/>
      <c r="I303" s="43"/>
      <c r="J303" s="44"/>
    </row>
    <row r="304" ht="115.2">
      <c r="A304" s="35" t="s">
        <v>61</v>
      </c>
      <c r="B304" s="42"/>
      <c r="C304" s="43"/>
      <c r="D304" s="43"/>
      <c r="E304" s="37" t="s">
        <v>429</v>
      </c>
      <c r="F304" s="43"/>
      <c r="G304" s="43"/>
      <c r="H304" s="43"/>
      <c r="I304" s="43"/>
      <c r="J304" s="44"/>
    </row>
    <row r="305">
      <c r="A305" s="35" t="s">
        <v>54</v>
      </c>
      <c r="B305" s="35">
        <v>44</v>
      </c>
      <c r="C305" s="36" t="s">
        <v>438</v>
      </c>
      <c r="D305" s="35" t="s">
        <v>56</v>
      </c>
      <c r="E305" s="37" t="s">
        <v>439</v>
      </c>
      <c r="F305" s="38" t="s">
        <v>80</v>
      </c>
      <c r="G305" s="39">
        <v>1</v>
      </c>
      <c r="H305" s="40">
        <v>0</v>
      </c>
      <c r="I305" s="40">
        <f>ROUND(G305*H305,P4)</f>
        <v>0</v>
      </c>
      <c r="J305" s="35"/>
      <c r="O305" s="41">
        <f>I305*0.21</f>
        <v>0</v>
      </c>
      <c r="P305">
        <v>3</v>
      </c>
    </row>
    <row r="306">
      <c r="A306" s="35" t="s">
        <v>59</v>
      </c>
      <c r="B306" s="42"/>
      <c r="C306" s="43"/>
      <c r="D306" s="43"/>
      <c r="E306" s="48" t="s">
        <v>56</v>
      </c>
      <c r="F306" s="43"/>
      <c r="G306" s="43"/>
      <c r="H306" s="43"/>
      <c r="I306" s="43"/>
      <c r="J306" s="44"/>
    </row>
    <row r="307">
      <c r="A307" s="35" t="s">
        <v>110</v>
      </c>
      <c r="B307" s="42"/>
      <c r="C307" s="43"/>
      <c r="D307" s="43"/>
      <c r="E307" s="49" t="s">
        <v>440</v>
      </c>
      <c r="F307" s="43"/>
      <c r="G307" s="43"/>
      <c r="H307" s="43"/>
      <c r="I307" s="43"/>
      <c r="J307" s="44"/>
    </row>
    <row r="308" ht="57.6">
      <c r="A308" s="35" t="s">
        <v>61</v>
      </c>
      <c r="B308" s="42"/>
      <c r="C308" s="43"/>
      <c r="D308" s="43"/>
      <c r="E308" s="37" t="s">
        <v>441</v>
      </c>
      <c r="F308" s="43"/>
      <c r="G308" s="43"/>
      <c r="H308" s="43"/>
      <c r="I308" s="43"/>
      <c r="J308" s="44"/>
    </row>
    <row r="309">
      <c r="A309" s="35" t="s">
        <v>54</v>
      </c>
      <c r="B309" s="35">
        <v>45</v>
      </c>
      <c r="C309" s="36" t="s">
        <v>442</v>
      </c>
      <c r="D309" s="35" t="s">
        <v>56</v>
      </c>
      <c r="E309" s="37" t="s">
        <v>443</v>
      </c>
      <c r="F309" s="38" t="s">
        <v>132</v>
      </c>
      <c r="G309" s="39">
        <v>43.734999999999999</v>
      </c>
      <c r="H309" s="40">
        <v>0</v>
      </c>
      <c r="I309" s="40">
        <f>ROUND(G309*H309,P4)</f>
        <v>0</v>
      </c>
      <c r="J309" s="35"/>
      <c r="O309" s="41">
        <f>I309*0.21</f>
        <v>0</v>
      </c>
      <c r="P309">
        <v>3</v>
      </c>
    </row>
    <row r="310">
      <c r="A310" s="35" t="s">
        <v>59</v>
      </c>
      <c r="B310" s="42"/>
      <c r="C310" s="43"/>
      <c r="D310" s="43"/>
      <c r="E310" s="48" t="s">
        <v>56</v>
      </c>
      <c r="F310" s="43"/>
      <c r="G310" s="43"/>
      <c r="H310" s="43"/>
      <c r="I310" s="43"/>
      <c r="J310" s="44"/>
    </row>
    <row r="311">
      <c r="A311" s="35" t="s">
        <v>110</v>
      </c>
      <c r="B311" s="42"/>
      <c r="C311" s="43"/>
      <c r="D311" s="43"/>
      <c r="E311" s="49" t="s">
        <v>444</v>
      </c>
      <c r="F311" s="43"/>
      <c r="G311" s="43"/>
      <c r="H311" s="43"/>
      <c r="I311" s="43"/>
      <c r="J311" s="44"/>
    </row>
    <row r="312">
      <c r="A312" s="35" t="s">
        <v>110</v>
      </c>
      <c r="B312" s="42"/>
      <c r="C312" s="43"/>
      <c r="D312" s="43"/>
      <c r="E312" s="49" t="s">
        <v>445</v>
      </c>
      <c r="F312" s="43"/>
      <c r="G312" s="43"/>
      <c r="H312" s="43"/>
      <c r="I312" s="43"/>
      <c r="J312" s="44"/>
    </row>
    <row r="313">
      <c r="A313" s="35" t="s">
        <v>110</v>
      </c>
      <c r="B313" s="42"/>
      <c r="C313" s="43"/>
      <c r="D313" s="43"/>
      <c r="E313" s="49" t="s">
        <v>446</v>
      </c>
      <c r="F313" s="43"/>
      <c r="G313" s="43"/>
      <c r="H313" s="43"/>
      <c r="I313" s="43"/>
      <c r="J313" s="44"/>
    </row>
    <row r="314">
      <c r="A314" s="35" t="s">
        <v>110</v>
      </c>
      <c r="B314" s="42"/>
      <c r="C314" s="43"/>
      <c r="D314" s="43"/>
      <c r="E314" s="49" t="s">
        <v>447</v>
      </c>
      <c r="F314" s="43"/>
      <c r="G314" s="43"/>
      <c r="H314" s="43"/>
      <c r="I314" s="43"/>
      <c r="J314" s="44"/>
    </row>
    <row r="315">
      <c r="A315" s="35" t="s">
        <v>110</v>
      </c>
      <c r="B315" s="42"/>
      <c r="C315" s="43"/>
      <c r="D315" s="43"/>
      <c r="E315" s="49" t="s">
        <v>448</v>
      </c>
      <c r="F315" s="43"/>
      <c r="G315" s="43"/>
      <c r="H315" s="43"/>
      <c r="I315" s="43"/>
      <c r="J315" s="44"/>
    </row>
    <row r="316" ht="409.5">
      <c r="A316" s="35" t="s">
        <v>61</v>
      </c>
      <c r="B316" s="42"/>
      <c r="C316" s="43"/>
      <c r="D316" s="43"/>
      <c r="E316" s="37" t="s">
        <v>449</v>
      </c>
      <c r="F316" s="43"/>
      <c r="G316" s="43"/>
      <c r="H316" s="43"/>
      <c r="I316" s="43"/>
      <c r="J316" s="44"/>
    </row>
    <row r="317">
      <c r="A317" s="29" t="s">
        <v>51</v>
      </c>
      <c r="B317" s="30"/>
      <c r="C317" s="31" t="s">
        <v>450</v>
      </c>
      <c r="D317" s="32"/>
      <c r="E317" s="29" t="s">
        <v>451</v>
      </c>
      <c r="F317" s="32"/>
      <c r="G317" s="32"/>
      <c r="H317" s="32"/>
      <c r="I317" s="33">
        <f>SUMIFS(I318:I396,A318:A396,"P")</f>
        <v>0</v>
      </c>
      <c r="J317" s="34"/>
    </row>
    <row r="318" ht="28.8">
      <c r="A318" s="35" t="s">
        <v>54</v>
      </c>
      <c r="B318" s="35">
        <v>46</v>
      </c>
      <c r="C318" s="36" t="s">
        <v>452</v>
      </c>
      <c r="D318" s="35" t="s">
        <v>56</v>
      </c>
      <c r="E318" s="37" t="s">
        <v>453</v>
      </c>
      <c r="F318" s="38" t="s">
        <v>190</v>
      </c>
      <c r="G318" s="39">
        <v>110</v>
      </c>
      <c r="H318" s="40">
        <v>0</v>
      </c>
      <c r="I318" s="40">
        <f>ROUND(G318*H318,P4)</f>
        <v>0</v>
      </c>
      <c r="J318" s="35"/>
      <c r="O318" s="41">
        <f>I318*0.21</f>
        <v>0</v>
      </c>
      <c r="P318">
        <v>3</v>
      </c>
    </row>
    <row r="319">
      <c r="A319" s="35" t="s">
        <v>59</v>
      </c>
      <c r="B319" s="42"/>
      <c r="C319" s="43"/>
      <c r="D319" s="43"/>
      <c r="E319" s="37" t="s">
        <v>454</v>
      </c>
      <c r="F319" s="43"/>
      <c r="G319" s="43"/>
      <c r="H319" s="43"/>
      <c r="I319" s="43"/>
      <c r="J319" s="44"/>
    </row>
    <row r="320">
      <c r="A320" s="35" t="s">
        <v>110</v>
      </c>
      <c r="B320" s="42"/>
      <c r="C320" s="43"/>
      <c r="D320" s="43"/>
      <c r="E320" s="49" t="s">
        <v>455</v>
      </c>
      <c r="F320" s="43"/>
      <c r="G320" s="43"/>
      <c r="H320" s="43"/>
      <c r="I320" s="43"/>
      <c r="J320" s="44"/>
    </row>
    <row r="321" ht="201.6">
      <c r="A321" s="35" t="s">
        <v>61</v>
      </c>
      <c r="B321" s="42"/>
      <c r="C321" s="43"/>
      <c r="D321" s="43"/>
      <c r="E321" s="37" t="s">
        <v>456</v>
      </c>
      <c r="F321" s="43"/>
      <c r="G321" s="43"/>
      <c r="H321" s="43"/>
      <c r="I321" s="43"/>
      <c r="J321" s="44"/>
    </row>
    <row r="322">
      <c r="A322" s="35" t="s">
        <v>54</v>
      </c>
      <c r="B322" s="35">
        <v>47</v>
      </c>
      <c r="C322" s="36" t="s">
        <v>457</v>
      </c>
      <c r="D322" s="35" t="s">
        <v>56</v>
      </c>
      <c r="E322" s="37" t="s">
        <v>458</v>
      </c>
      <c r="F322" s="38" t="s">
        <v>190</v>
      </c>
      <c r="G322" s="39">
        <v>52</v>
      </c>
      <c r="H322" s="40">
        <v>0</v>
      </c>
      <c r="I322" s="40">
        <f>ROUND(G322*H322,P4)</f>
        <v>0</v>
      </c>
      <c r="J322" s="35"/>
      <c r="O322" s="41">
        <f>I322*0.21</f>
        <v>0</v>
      </c>
      <c r="P322">
        <v>3</v>
      </c>
    </row>
    <row r="323">
      <c r="A323" s="35" t="s">
        <v>59</v>
      </c>
      <c r="B323" s="42"/>
      <c r="C323" s="43"/>
      <c r="D323" s="43"/>
      <c r="E323" s="48" t="s">
        <v>56</v>
      </c>
      <c r="F323" s="43"/>
      <c r="G323" s="43"/>
      <c r="H323" s="43"/>
      <c r="I323" s="43"/>
      <c r="J323" s="44"/>
    </row>
    <row r="324">
      <c r="A324" s="35" t="s">
        <v>110</v>
      </c>
      <c r="B324" s="42"/>
      <c r="C324" s="43"/>
      <c r="D324" s="43"/>
      <c r="E324" s="49" t="s">
        <v>459</v>
      </c>
      <c r="F324" s="43"/>
      <c r="G324" s="43"/>
      <c r="H324" s="43"/>
      <c r="I324" s="43"/>
      <c r="J324" s="44"/>
    </row>
    <row r="325" ht="86.4">
      <c r="A325" s="35" t="s">
        <v>61</v>
      </c>
      <c r="B325" s="42"/>
      <c r="C325" s="43"/>
      <c r="D325" s="43"/>
      <c r="E325" s="37" t="s">
        <v>460</v>
      </c>
      <c r="F325" s="43"/>
      <c r="G325" s="43"/>
      <c r="H325" s="43"/>
      <c r="I325" s="43"/>
      <c r="J325" s="44"/>
    </row>
    <row r="326">
      <c r="A326" s="35" t="s">
        <v>54</v>
      </c>
      <c r="B326" s="35">
        <v>50</v>
      </c>
      <c r="C326" s="36" t="s">
        <v>461</v>
      </c>
      <c r="D326" s="35" t="s">
        <v>56</v>
      </c>
      <c r="E326" s="37" t="s">
        <v>462</v>
      </c>
      <c r="F326" s="38" t="s">
        <v>190</v>
      </c>
      <c r="G326" s="39">
        <v>62.5</v>
      </c>
      <c r="H326" s="40">
        <v>0</v>
      </c>
      <c r="I326" s="40">
        <f>ROUND(G326*H326,P4)</f>
        <v>0</v>
      </c>
      <c r="J326" s="35"/>
      <c r="O326" s="41">
        <f>I326*0.21</f>
        <v>0</v>
      </c>
      <c r="P326">
        <v>3</v>
      </c>
    </row>
    <row r="327">
      <c r="A327" s="35" t="s">
        <v>59</v>
      </c>
      <c r="B327" s="42"/>
      <c r="C327" s="43"/>
      <c r="D327" s="43"/>
      <c r="E327" s="48" t="s">
        <v>56</v>
      </c>
      <c r="F327" s="43"/>
      <c r="G327" s="43"/>
      <c r="H327" s="43"/>
      <c r="I327" s="43"/>
      <c r="J327" s="44"/>
    </row>
    <row r="328">
      <c r="A328" s="35" t="s">
        <v>110</v>
      </c>
      <c r="B328" s="42"/>
      <c r="C328" s="43"/>
      <c r="D328" s="43"/>
      <c r="E328" s="49" t="s">
        <v>463</v>
      </c>
      <c r="F328" s="43"/>
      <c r="G328" s="43"/>
      <c r="H328" s="43"/>
      <c r="I328" s="43"/>
      <c r="J328" s="44"/>
    </row>
    <row r="329">
      <c r="A329" s="35" t="s">
        <v>110</v>
      </c>
      <c r="B329" s="42"/>
      <c r="C329" s="43"/>
      <c r="D329" s="43"/>
      <c r="E329" s="49" t="s">
        <v>464</v>
      </c>
      <c r="F329" s="43"/>
      <c r="G329" s="43"/>
      <c r="H329" s="43"/>
      <c r="I329" s="43"/>
      <c r="J329" s="44"/>
    </row>
    <row r="330">
      <c r="A330" s="35" t="s">
        <v>110</v>
      </c>
      <c r="B330" s="42"/>
      <c r="C330" s="43"/>
      <c r="D330" s="43"/>
      <c r="E330" s="49" t="s">
        <v>465</v>
      </c>
      <c r="F330" s="43"/>
      <c r="G330" s="43"/>
      <c r="H330" s="43"/>
      <c r="I330" s="43"/>
      <c r="J330" s="44"/>
    </row>
    <row r="331">
      <c r="A331" s="35" t="s">
        <v>110</v>
      </c>
      <c r="B331" s="42"/>
      <c r="C331" s="43"/>
      <c r="D331" s="43"/>
      <c r="E331" s="49" t="s">
        <v>466</v>
      </c>
      <c r="F331" s="43"/>
      <c r="G331" s="43"/>
      <c r="H331" s="43"/>
      <c r="I331" s="43"/>
      <c r="J331" s="44"/>
    </row>
    <row r="332">
      <c r="A332" s="35" t="s">
        <v>110</v>
      </c>
      <c r="B332" s="42"/>
      <c r="C332" s="43"/>
      <c r="D332" s="43"/>
      <c r="E332" s="49" t="s">
        <v>467</v>
      </c>
      <c r="F332" s="43"/>
      <c r="G332" s="43"/>
      <c r="H332" s="43"/>
      <c r="I332" s="43"/>
      <c r="J332" s="44"/>
    </row>
    <row r="333">
      <c r="A333" s="35" t="s">
        <v>110</v>
      </c>
      <c r="B333" s="42"/>
      <c r="C333" s="43"/>
      <c r="D333" s="43"/>
      <c r="E333" s="49" t="s">
        <v>468</v>
      </c>
      <c r="F333" s="43"/>
      <c r="G333" s="43"/>
      <c r="H333" s="43"/>
      <c r="I333" s="43"/>
      <c r="J333" s="44"/>
    </row>
    <row r="334">
      <c r="A334" s="35" t="s">
        <v>110</v>
      </c>
      <c r="B334" s="42"/>
      <c r="C334" s="43"/>
      <c r="D334" s="43"/>
      <c r="E334" s="49" t="s">
        <v>469</v>
      </c>
      <c r="F334" s="43"/>
      <c r="G334" s="43"/>
      <c r="H334" s="43"/>
      <c r="I334" s="43"/>
      <c r="J334" s="44"/>
    </row>
    <row r="335">
      <c r="A335" s="35" t="s">
        <v>110</v>
      </c>
      <c r="B335" s="42"/>
      <c r="C335" s="43"/>
      <c r="D335" s="43"/>
      <c r="E335" s="49" t="s">
        <v>470</v>
      </c>
      <c r="F335" s="43"/>
      <c r="G335" s="43"/>
      <c r="H335" s="43"/>
      <c r="I335" s="43"/>
      <c r="J335" s="44"/>
    </row>
    <row r="336" ht="86.4">
      <c r="A336" s="35" t="s">
        <v>61</v>
      </c>
      <c r="B336" s="42"/>
      <c r="C336" s="43"/>
      <c r="D336" s="43"/>
      <c r="E336" s="37" t="s">
        <v>471</v>
      </c>
      <c r="F336" s="43"/>
      <c r="G336" s="43"/>
      <c r="H336" s="43"/>
      <c r="I336" s="43"/>
      <c r="J336" s="44"/>
    </row>
    <row r="337">
      <c r="A337" s="35" t="s">
        <v>54</v>
      </c>
      <c r="B337" s="35">
        <v>51</v>
      </c>
      <c r="C337" s="36" t="s">
        <v>472</v>
      </c>
      <c r="D337" s="35" t="s">
        <v>56</v>
      </c>
      <c r="E337" s="37" t="s">
        <v>473</v>
      </c>
      <c r="F337" s="38" t="s">
        <v>190</v>
      </c>
      <c r="G337" s="39">
        <v>25</v>
      </c>
      <c r="H337" s="40">
        <v>0</v>
      </c>
      <c r="I337" s="40">
        <f>ROUND(G337*H337,P4)</f>
        <v>0</v>
      </c>
      <c r="J337" s="35"/>
      <c r="O337" s="41">
        <f>I337*0.21</f>
        <v>0</v>
      </c>
      <c r="P337">
        <v>3</v>
      </c>
    </row>
    <row r="338">
      <c r="A338" s="35" t="s">
        <v>59</v>
      </c>
      <c r="B338" s="42"/>
      <c r="C338" s="43"/>
      <c r="D338" s="43"/>
      <c r="E338" s="48" t="s">
        <v>56</v>
      </c>
      <c r="F338" s="43"/>
      <c r="G338" s="43"/>
      <c r="H338" s="43"/>
      <c r="I338" s="43"/>
      <c r="J338" s="44"/>
    </row>
    <row r="339">
      <c r="A339" s="35" t="s">
        <v>110</v>
      </c>
      <c r="B339" s="42"/>
      <c r="C339" s="43"/>
      <c r="D339" s="43"/>
      <c r="E339" s="49" t="s">
        <v>474</v>
      </c>
      <c r="F339" s="43"/>
      <c r="G339" s="43"/>
      <c r="H339" s="43"/>
      <c r="I339" s="43"/>
      <c r="J339" s="44"/>
    </row>
    <row r="340">
      <c r="A340" s="35" t="s">
        <v>110</v>
      </c>
      <c r="B340" s="42"/>
      <c r="C340" s="43"/>
      <c r="D340" s="43"/>
      <c r="E340" s="49" t="s">
        <v>475</v>
      </c>
      <c r="F340" s="43"/>
      <c r="G340" s="43"/>
      <c r="H340" s="43"/>
      <c r="I340" s="43"/>
      <c r="J340" s="44"/>
    </row>
    <row r="341">
      <c r="A341" s="35" t="s">
        <v>110</v>
      </c>
      <c r="B341" s="42"/>
      <c r="C341" s="43"/>
      <c r="D341" s="43"/>
      <c r="E341" s="49" t="s">
        <v>476</v>
      </c>
      <c r="F341" s="43"/>
      <c r="G341" s="43"/>
      <c r="H341" s="43"/>
      <c r="I341" s="43"/>
      <c r="J341" s="44"/>
    </row>
    <row r="342">
      <c r="A342" s="35" t="s">
        <v>110</v>
      </c>
      <c r="B342" s="42"/>
      <c r="C342" s="43"/>
      <c r="D342" s="43"/>
      <c r="E342" s="49" t="s">
        <v>477</v>
      </c>
      <c r="F342" s="43"/>
      <c r="G342" s="43"/>
      <c r="H342" s="43"/>
      <c r="I342" s="43"/>
      <c r="J342" s="44"/>
    </row>
    <row r="343" ht="86.4">
      <c r="A343" s="35" t="s">
        <v>61</v>
      </c>
      <c r="B343" s="42"/>
      <c r="C343" s="43"/>
      <c r="D343" s="43"/>
      <c r="E343" s="37" t="s">
        <v>471</v>
      </c>
      <c r="F343" s="43"/>
      <c r="G343" s="43"/>
      <c r="H343" s="43"/>
      <c r="I343" s="43"/>
      <c r="J343" s="44"/>
    </row>
    <row r="344" ht="28.8">
      <c r="A344" s="35" t="s">
        <v>54</v>
      </c>
      <c r="B344" s="35">
        <v>52</v>
      </c>
      <c r="C344" s="36" t="s">
        <v>478</v>
      </c>
      <c r="D344" s="35" t="s">
        <v>56</v>
      </c>
      <c r="E344" s="37" t="s">
        <v>479</v>
      </c>
      <c r="F344" s="38" t="s">
        <v>190</v>
      </c>
      <c r="G344" s="39">
        <v>4.5</v>
      </c>
      <c r="H344" s="40">
        <v>0</v>
      </c>
      <c r="I344" s="40">
        <f>ROUND(G344*H344,P4)</f>
        <v>0</v>
      </c>
      <c r="J344" s="35"/>
      <c r="O344" s="41">
        <f>I344*0.21</f>
        <v>0</v>
      </c>
      <c r="P344">
        <v>3</v>
      </c>
    </row>
    <row r="345">
      <c r="A345" s="35" t="s">
        <v>59</v>
      </c>
      <c r="B345" s="42"/>
      <c r="C345" s="43"/>
      <c r="D345" s="43"/>
      <c r="E345" s="48" t="s">
        <v>56</v>
      </c>
      <c r="F345" s="43"/>
      <c r="G345" s="43"/>
      <c r="H345" s="43"/>
      <c r="I345" s="43"/>
      <c r="J345" s="44"/>
    </row>
    <row r="346">
      <c r="A346" s="35" t="s">
        <v>110</v>
      </c>
      <c r="B346" s="42"/>
      <c r="C346" s="43"/>
      <c r="D346" s="43"/>
      <c r="E346" s="49" t="s">
        <v>480</v>
      </c>
      <c r="F346" s="43"/>
      <c r="G346" s="43"/>
      <c r="H346" s="43"/>
      <c r="I346" s="43"/>
      <c r="J346" s="44"/>
    </row>
    <row r="347" ht="144">
      <c r="A347" s="35" t="s">
        <v>61</v>
      </c>
      <c r="B347" s="42"/>
      <c r="C347" s="43"/>
      <c r="D347" s="43"/>
      <c r="E347" s="37" t="s">
        <v>481</v>
      </c>
      <c r="F347" s="43"/>
      <c r="G347" s="43"/>
      <c r="H347" s="43"/>
      <c r="I347" s="43"/>
      <c r="J347" s="44"/>
    </row>
    <row r="348" ht="28.8">
      <c r="A348" s="35" t="s">
        <v>54</v>
      </c>
      <c r="B348" s="35">
        <v>53</v>
      </c>
      <c r="C348" s="36" t="s">
        <v>482</v>
      </c>
      <c r="D348" s="35" t="s">
        <v>56</v>
      </c>
      <c r="E348" s="37" t="s">
        <v>483</v>
      </c>
      <c r="F348" s="38" t="s">
        <v>190</v>
      </c>
      <c r="G348" s="39">
        <v>1118</v>
      </c>
      <c r="H348" s="40">
        <v>0</v>
      </c>
      <c r="I348" s="40">
        <f>ROUND(G348*H348,P4)</f>
        <v>0</v>
      </c>
      <c r="J348" s="35"/>
      <c r="O348" s="41">
        <f>I348*0.21</f>
        <v>0</v>
      </c>
      <c r="P348">
        <v>3</v>
      </c>
    </row>
    <row r="349">
      <c r="A349" s="35" t="s">
        <v>59</v>
      </c>
      <c r="B349" s="42"/>
      <c r="C349" s="43"/>
      <c r="D349" s="43"/>
      <c r="E349" s="48" t="s">
        <v>56</v>
      </c>
      <c r="F349" s="43"/>
      <c r="G349" s="43"/>
      <c r="H349" s="43"/>
      <c r="I349" s="43"/>
      <c r="J349" s="44"/>
    </row>
    <row r="350">
      <c r="A350" s="35" t="s">
        <v>110</v>
      </c>
      <c r="B350" s="42"/>
      <c r="C350" s="43"/>
      <c r="D350" s="43"/>
      <c r="E350" s="49" t="s">
        <v>484</v>
      </c>
      <c r="F350" s="43"/>
      <c r="G350" s="43"/>
      <c r="H350" s="43"/>
      <c r="I350" s="43"/>
      <c r="J350" s="44"/>
    </row>
    <row r="351">
      <c r="A351" s="35" t="s">
        <v>110</v>
      </c>
      <c r="B351" s="42"/>
      <c r="C351" s="43"/>
      <c r="D351" s="43"/>
      <c r="E351" s="49" t="s">
        <v>485</v>
      </c>
      <c r="F351" s="43"/>
      <c r="G351" s="43"/>
      <c r="H351" s="43"/>
      <c r="I351" s="43"/>
      <c r="J351" s="44"/>
    </row>
    <row r="352">
      <c r="A352" s="35" t="s">
        <v>110</v>
      </c>
      <c r="B352" s="42"/>
      <c r="C352" s="43"/>
      <c r="D352" s="43"/>
      <c r="E352" s="49" t="s">
        <v>486</v>
      </c>
      <c r="F352" s="43"/>
      <c r="G352" s="43"/>
      <c r="H352" s="43"/>
      <c r="I352" s="43"/>
      <c r="J352" s="44"/>
    </row>
    <row r="353">
      <c r="A353" s="35" t="s">
        <v>110</v>
      </c>
      <c r="B353" s="42"/>
      <c r="C353" s="43"/>
      <c r="D353" s="43"/>
      <c r="E353" s="49" t="s">
        <v>487</v>
      </c>
      <c r="F353" s="43"/>
      <c r="G353" s="43"/>
      <c r="H353" s="43"/>
      <c r="I353" s="43"/>
      <c r="J353" s="44"/>
    </row>
    <row r="354">
      <c r="A354" s="35" t="s">
        <v>110</v>
      </c>
      <c r="B354" s="42"/>
      <c r="C354" s="43"/>
      <c r="D354" s="43"/>
      <c r="E354" s="49" t="s">
        <v>488</v>
      </c>
      <c r="F354" s="43"/>
      <c r="G354" s="43"/>
      <c r="H354" s="43"/>
      <c r="I354" s="43"/>
      <c r="J354" s="44"/>
    </row>
    <row r="355">
      <c r="A355" s="35" t="s">
        <v>110</v>
      </c>
      <c r="B355" s="42"/>
      <c r="C355" s="43"/>
      <c r="D355" s="43"/>
      <c r="E355" s="49" t="s">
        <v>489</v>
      </c>
      <c r="F355" s="43"/>
      <c r="G355" s="43"/>
      <c r="H355" s="43"/>
      <c r="I355" s="43"/>
      <c r="J355" s="44"/>
    </row>
    <row r="356">
      <c r="A356" s="35" t="s">
        <v>110</v>
      </c>
      <c r="B356" s="42"/>
      <c r="C356" s="43"/>
      <c r="D356" s="43"/>
      <c r="E356" s="49" t="s">
        <v>490</v>
      </c>
      <c r="F356" s="43"/>
      <c r="G356" s="43"/>
      <c r="H356" s="43"/>
      <c r="I356" s="43"/>
      <c r="J356" s="44"/>
    </row>
    <row r="357">
      <c r="A357" s="35" t="s">
        <v>110</v>
      </c>
      <c r="B357" s="42"/>
      <c r="C357" s="43"/>
      <c r="D357" s="43"/>
      <c r="E357" s="49" t="s">
        <v>491</v>
      </c>
      <c r="F357" s="43"/>
      <c r="G357" s="43"/>
      <c r="H357" s="43"/>
      <c r="I357" s="43"/>
      <c r="J357" s="44"/>
    </row>
    <row r="358">
      <c r="A358" s="35" t="s">
        <v>110</v>
      </c>
      <c r="B358" s="42"/>
      <c r="C358" s="43"/>
      <c r="D358" s="43"/>
      <c r="E358" s="49" t="s">
        <v>492</v>
      </c>
      <c r="F358" s="43"/>
      <c r="G358" s="43"/>
      <c r="H358" s="43"/>
      <c r="I358" s="43"/>
      <c r="J358" s="44"/>
    </row>
    <row r="359">
      <c r="A359" s="35" t="s">
        <v>110</v>
      </c>
      <c r="B359" s="42"/>
      <c r="C359" s="43"/>
      <c r="D359" s="43"/>
      <c r="E359" s="49" t="s">
        <v>493</v>
      </c>
      <c r="F359" s="43"/>
      <c r="G359" s="43"/>
      <c r="H359" s="43"/>
      <c r="I359" s="43"/>
      <c r="J359" s="44"/>
    </row>
    <row r="360">
      <c r="A360" s="35" t="s">
        <v>110</v>
      </c>
      <c r="B360" s="42"/>
      <c r="C360" s="43"/>
      <c r="D360" s="43"/>
      <c r="E360" s="49" t="s">
        <v>494</v>
      </c>
      <c r="F360" s="43"/>
      <c r="G360" s="43"/>
      <c r="H360" s="43"/>
      <c r="I360" s="43"/>
      <c r="J360" s="44"/>
    </row>
    <row r="361">
      <c r="A361" s="35" t="s">
        <v>110</v>
      </c>
      <c r="B361" s="42"/>
      <c r="C361" s="43"/>
      <c r="D361" s="43"/>
      <c r="E361" s="49" t="s">
        <v>495</v>
      </c>
      <c r="F361" s="43"/>
      <c r="G361" s="43"/>
      <c r="H361" s="43"/>
      <c r="I361" s="43"/>
      <c r="J361" s="44"/>
    </row>
    <row r="362" ht="158.4">
      <c r="A362" s="35" t="s">
        <v>61</v>
      </c>
      <c r="B362" s="42"/>
      <c r="C362" s="43"/>
      <c r="D362" s="43"/>
      <c r="E362" s="37" t="s">
        <v>496</v>
      </c>
      <c r="F362" s="43"/>
      <c r="G362" s="43"/>
      <c r="H362" s="43"/>
      <c r="I362" s="43"/>
      <c r="J362" s="44"/>
    </row>
    <row r="363">
      <c r="A363" s="35" t="s">
        <v>54</v>
      </c>
      <c r="B363" s="35">
        <v>54</v>
      </c>
      <c r="C363" s="36" t="s">
        <v>497</v>
      </c>
      <c r="D363" s="35" t="s">
        <v>56</v>
      </c>
      <c r="E363" s="37" t="s">
        <v>498</v>
      </c>
      <c r="F363" s="38" t="s">
        <v>132</v>
      </c>
      <c r="G363" s="39">
        <v>4.7199999999999998</v>
      </c>
      <c r="H363" s="40">
        <v>0</v>
      </c>
      <c r="I363" s="40">
        <f>ROUND(G363*H363,P4)</f>
        <v>0</v>
      </c>
      <c r="J363" s="35"/>
      <c r="O363" s="41">
        <f>I363*0.21</f>
        <v>0</v>
      </c>
      <c r="P363">
        <v>3</v>
      </c>
    </row>
    <row r="364">
      <c r="A364" s="35" t="s">
        <v>59</v>
      </c>
      <c r="B364" s="42"/>
      <c r="C364" s="43"/>
      <c r="D364" s="43"/>
      <c r="E364" s="37" t="s">
        <v>499</v>
      </c>
      <c r="F364" s="43"/>
      <c r="G364" s="43"/>
      <c r="H364" s="43"/>
      <c r="I364" s="43"/>
      <c r="J364" s="44"/>
    </row>
    <row r="365">
      <c r="A365" s="35" t="s">
        <v>110</v>
      </c>
      <c r="B365" s="42"/>
      <c r="C365" s="43"/>
      <c r="D365" s="43"/>
      <c r="E365" s="49" t="s">
        <v>500</v>
      </c>
      <c r="F365" s="43"/>
      <c r="G365" s="43"/>
      <c r="H365" s="43"/>
      <c r="I365" s="43"/>
      <c r="J365" s="44"/>
    </row>
    <row r="366">
      <c r="A366" s="35" t="s">
        <v>110</v>
      </c>
      <c r="B366" s="42"/>
      <c r="C366" s="43"/>
      <c r="D366" s="43"/>
      <c r="E366" s="49" t="s">
        <v>501</v>
      </c>
      <c r="F366" s="43"/>
      <c r="G366" s="43"/>
      <c r="H366" s="43"/>
      <c r="I366" s="43"/>
      <c r="J366" s="44"/>
    </row>
    <row r="367" ht="172.8">
      <c r="A367" s="35" t="s">
        <v>61</v>
      </c>
      <c r="B367" s="42"/>
      <c r="C367" s="43"/>
      <c r="D367" s="43"/>
      <c r="E367" s="37" t="s">
        <v>502</v>
      </c>
      <c r="F367" s="43"/>
      <c r="G367" s="43"/>
      <c r="H367" s="43"/>
      <c r="I367" s="43"/>
      <c r="J367" s="44"/>
    </row>
    <row r="368">
      <c r="A368" s="35" t="s">
        <v>54</v>
      </c>
      <c r="B368" s="35">
        <v>55</v>
      </c>
      <c r="C368" s="36" t="s">
        <v>503</v>
      </c>
      <c r="D368" s="35" t="s">
        <v>56</v>
      </c>
      <c r="E368" s="37" t="s">
        <v>504</v>
      </c>
      <c r="F368" s="38" t="s">
        <v>132</v>
      </c>
      <c r="G368" s="39">
        <v>16.393999999999998</v>
      </c>
      <c r="H368" s="40">
        <v>0</v>
      </c>
      <c r="I368" s="40">
        <f>ROUND(G368*H368,P4)</f>
        <v>0</v>
      </c>
      <c r="J368" s="35"/>
      <c r="O368" s="41">
        <f>I368*0.21</f>
        <v>0</v>
      </c>
      <c r="P368">
        <v>3</v>
      </c>
    </row>
    <row r="369">
      <c r="A369" s="35" t="s">
        <v>59</v>
      </c>
      <c r="B369" s="42"/>
      <c r="C369" s="43"/>
      <c r="D369" s="43"/>
      <c r="E369" s="37" t="s">
        <v>505</v>
      </c>
      <c r="F369" s="43"/>
      <c r="G369" s="43"/>
      <c r="H369" s="43"/>
      <c r="I369" s="43"/>
      <c r="J369" s="44"/>
    </row>
    <row r="370">
      <c r="A370" s="35" t="s">
        <v>110</v>
      </c>
      <c r="B370" s="42"/>
      <c r="C370" s="43"/>
      <c r="D370" s="43"/>
      <c r="E370" s="49" t="s">
        <v>506</v>
      </c>
      <c r="F370" s="43"/>
      <c r="G370" s="43"/>
      <c r="H370" s="43"/>
      <c r="I370" s="43"/>
      <c r="J370" s="44"/>
    </row>
    <row r="371">
      <c r="A371" s="35" t="s">
        <v>110</v>
      </c>
      <c r="B371" s="42"/>
      <c r="C371" s="43"/>
      <c r="D371" s="43"/>
      <c r="E371" s="49" t="s">
        <v>507</v>
      </c>
      <c r="F371" s="43"/>
      <c r="G371" s="43"/>
      <c r="H371" s="43"/>
      <c r="I371" s="43"/>
      <c r="J371" s="44"/>
    </row>
    <row r="372" ht="28.8">
      <c r="A372" s="35" t="s">
        <v>110</v>
      </c>
      <c r="B372" s="42"/>
      <c r="C372" s="43"/>
      <c r="D372" s="43"/>
      <c r="E372" s="49" t="s">
        <v>508</v>
      </c>
      <c r="F372" s="43"/>
      <c r="G372" s="43"/>
      <c r="H372" s="43"/>
      <c r="I372" s="43"/>
      <c r="J372" s="44"/>
    </row>
    <row r="373">
      <c r="A373" s="35" t="s">
        <v>110</v>
      </c>
      <c r="B373" s="42"/>
      <c r="C373" s="43"/>
      <c r="D373" s="43"/>
      <c r="E373" s="49" t="s">
        <v>509</v>
      </c>
      <c r="F373" s="43"/>
      <c r="G373" s="43"/>
      <c r="H373" s="43"/>
      <c r="I373" s="43"/>
      <c r="J373" s="44"/>
    </row>
    <row r="374">
      <c r="A374" s="35" t="s">
        <v>110</v>
      </c>
      <c r="B374" s="42"/>
      <c r="C374" s="43"/>
      <c r="D374" s="43"/>
      <c r="E374" s="49" t="s">
        <v>510</v>
      </c>
      <c r="F374" s="43"/>
      <c r="G374" s="43"/>
      <c r="H374" s="43"/>
      <c r="I374" s="43"/>
      <c r="J374" s="44"/>
    </row>
    <row r="375" ht="172.8">
      <c r="A375" s="35" t="s">
        <v>61</v>
      </c>
      <c r="B375" s="42"/>
      <c r="C375" s="43"/>
      <c r="D375" s="43"/>
      <c r="E375" s="37" t="s">
        <v>502</v>
      </c>
      <c r="F375" s="43"/>
      <c r="G375" s="43"/>
      <c r="H375" s="43"/>
      <c r="I375" s="43"/>
      <c r="J375" s="44"/>
    </row>
    <row r="376">
      <c r="A376" s="35" t="s">
        <v>54</v>
      </c>
      <c r="B376" s="35">
        <v>56</v>
      </c>
      <c r="C376" s="36" t="s">
        <v>511</v>
      </c>
      <c r="D376" s="35" t="s">
        <v>56</v>
      </c>
      <c r="E376" s="37" t="s">
        <v>512</v>
      </c>
      <c r="F376" s="38" t="s">
        <v>190</v>
      </c>
      <c r="G376" s="39">
        <v>60</v>
      </c>
      <c r="H376" s="40">
        <v>0</v>
      </c>
      <c r="I376" s="40">
        <f>ROUND(G376*H376,P4)</f>
        <v>0</v>
      </c>
      <c r="J376" s="35"/>
      <c r="O376" s="41">
        <f>I376*0.21</f>
        <v>0</v>
      </c>
      <c r="P376">
        <v>3</v>
      </c>
    </row>
    <row r="377">
      <c r="A377" s="35" t="s">
        <v>59</v>
      </c>
      <c r="B377" s="42"/>
      <c r="C377" s="43"/>
      <c r="D377" s="43"/>
      <c r="E377" s="48" t="s">
        <v>56</v>
      </c>
      <c r="F377" s="43"/>
      <c r="G377" s="43"/>
      <c r="H377" s="43"/>
      <c r="I377" s="43"/>
      <c r="J377" s="44"/>
    </row>
    <row r="378">
      <c r="A378" s="35" t="s">
        <v>110</v>
      </c>
      <c r="B378" s="42"/>
      <c r="C378" s="43"/>
      <c r="D378" s="43"/>
      <c r="E378" s="49" t="s">
        <v>513</v>
      </c>
      <c r="F378" s="43"/>
      <c r="G378" s="43"/>
      <c r="H378" s="43"/>
      <c r="I378" s="43"/>
      <c r="J378" s="44"/>
    </row>
    <row r="379">
      <c r="A379" s="35" t="s">
        <v>110</v>
      </c>
      <c r="B379" s="42"/>
      <c r="C379" s="43"/>
      <c r="D379" s="43"/>
      <c r="E379" s="49" t="s">
        <v>514</v>
      </c>
      <c r="F379" s="43"/>
      <c r="G379" s="43"/>
      <c r="H379" s="43"/>
      <c r="I379" s="43"/>
      <c r="J379" s="44"/>
    </row>
    <row r="380">
      <c r="A380" s="35" t="s">
        <v>110</v>
      </c>
      <c r="B380" s="42"/>
      <c r="C380" s="43"/>
      <c r="D380" s="43"/>
      <c r="E380" s="49" t="s">
        <v>515</v>
      </c>
      <c r="F380" s="43"/>
      <c r="G380" s="43"/>
      <c r="H380" s="43"/>
      <c r="I380" s="43"/>
      <c r="J380" s="44"/>
    </row>
    <row r="381">
      <c r="A381" s="35" t="s">
        <v>110</v>
      </c>
      <c r="B381" s="42"/>
      <c r="C381" s="43"/>
      <c r="D381" s="43"/>
      <c r="E381" s="49" t="s">
        <v>516</v>
      </c>
      <c r="F381" s="43"/>
      <c r="G381" s="43"/>
      <c r="H381" s="43"/>
      <c r="I381" s="43"/>
      <c r="J381" s="44"/>
    </row>
    <row r="382">
      <c r="A382" s="35" t="s">
        <v>110</v>
      </c>
      <c r="B382" s="42"/>
      <c r="C382" s="43"/>
      <c r="D382" s="43"/>
      <c r="E382" s="49" t="s">
        <v>517</v>
      </c>
      <c r="F382" s="43"/>
      <c r="G382" s="43"/>
      <c r="H382" s="43"/>
      <c r="I382" s="43"/>
      <c r="J382" s="44"/>
    </row>
    <row r="383">
      <c r="A383" s="35" t="s">
        <v>110</v>
      </c>
      <c r="B383" s="42"/>
      <c r="C383" s="43"/>
      <c r="D383" s="43"/>
      <c r="E383" s="49" t="s">
        <v>518</v>
      </c>
      <c r="F383" s="43"/>
      <c r="G383" s="43"/>
      <c r="H383" s="43"/>
      <c r="I383" s="43"/>
      <c r="J383" s="44"/>
    </row>
    <row r="384">
      <c r="A384" s="35" t="s">
        <v>110</v>
      </c>
      <c r="B384" s="42"/>
      <c r="C384" s="43"/>
      <c r="D384" s="43"/>
      <c r="E384" s="49" t="s">
        <v>519</v>
      </c>
      <c r="F384" s="43"/>
      <c r="G384" s="43"/>
      <c r="H384" s="43"/>
      <c r="I384" s="43"/>
      <c r="J384" s="44"/>
    </row>
    <row r="385" ht="187.2">
      <c r="A385" s="35" t="s">
        <v>61</v>
      </c>
      <c r="B385" s="42"/>
      <c r="C385" s="43"/>
      <c r="D385" s="43"/>
      <c r="E385" s="37" t="s">
        <v>520</v>
      </c>
      <c r="F385" s="43"/>
      <c r="G385" s="43"/>
      <c r="H385" s="43"/>
      <c r="I385" s="43"/>
      <c r="J385" s="44"/>
    </row>
    <row r="386">
      <c r="A386" s="35" t="s">
        <v>54</v>
      </c>
      <c r="B386" s="35">
        <v>57</v>
      </c>
      <c r="C386" s="36" t="s">
        <v>521</v>
      </c>
      <c r="D386" s="35" t="s">
        <v>56</v>
      </c>
      <c r="E386" s="37" t="s">
        <v>522</v>
      </c>
      <c r="F386" s="38" t="s">
        <v>190</v>
      </c>
      <c r="G386" s="39">
        <v>30</v>
      </c>
      <c r="H386" s="40">
        <v>0</v>
      </c>
      <c r="I386" s="40">
        <f>ROUND(G386*H386,P4)</f>
        <v>0</v>
      </c>
      <c r="J386" s="35"/>
      <c r="O386" s="41">
        <f>I386*0.21</f>
        <v>0</v>
      </c>
      <c r="P386">
        <v>3</v>
      </c>
    </row>
    <row r="387">
      <c r="A387" s="35" t="s">
        <v>59</v>
      </c>
      <c r="B387" s="42"/>
      <c r="C387" s="43"/>
      <c r="D387" s="43"/>
      <c r="E387" s="48" t="s">
        <v>56</v>
      </c>
      <c r="F387" s="43"/>
      <c r="G387" s="43"/>
      <c r="H387" s="43"/>
      <c r="I387" s="43"/>
      <c r="J387" s="44"/>
    </row>
    <row r="388">
      <c r="A388" s="35" t="s">
        <v>110</v>
      </c>
      <c r="B388" s="42"/>
      <c r="C388" s="43"/>
      <c r="D388" s="43"/>
      <c r="E388" s="49" t="s">
        <v>523</v>
      </c>
      <c r="F388" s="43"/>
      <c r="G388" s="43"/>
      <c r="H388" s="43"/>
      <c r="I388" s="43"/>
      <c r="J388" s="44"/>
    </row>
    <row r="389">
      <c r="A389" s="35" t="s">
        <v>110</v>
      </c>
      <c r="B389" s="42"/>
      <c r="C389" s="43"/>
      <c r="D389" s="43"/>
      <c r="E389" s="49" t="s">
        <v>524</v>
      </c>
      <c r="F389" s="43"/>
      <c r="G389" s="43"/>
      <c r="H389" s="43"/>
      <c r="I389" s="43"/>
      <c r="J389" s="44"/>
    </row>
    <row r="390">
      <c r="A390" s="35" t="s">
        <v>110</v>
      </c>
      <c r="B390" s="42"/>
      <c r="C390" s="43"/>
      <c r="D390" s="43"/>
      <c r="E390" s="49" t="s">
        <v>525</v>
      </c>
      <c r="F390" s="43"/>
      <c r="G390" s="43"/>
      <c r="H390" s="43"/>
      <c r="I390" s="43"/>
      <c r="J390" s="44"/>
    </row>
    <row r="391">
      <c r="A391" s="35" t="s">
        <v>110</v>
      </c>
      <c r="B391" s="42"/>
      <c r="C391" s="43"/>
      <c r="D391" s="43"/>
      <c r="E391" s="49" t="s">
        <v>526</v>
      </c>
      <c r="F391" s="43"/>
      <c r="G391" s="43"/>
      <c r="H391" s="43"/>
      <c r="I391" s="43"/>
      <c r="J391" s="44"/>
    </row>
    <row r="392" ht="187.2">
      <c r="A392" s="35" t="s">
        <v>61</v>
      </c>
      <c r="B392" s="42"/>
      <c r="C392" s="43"/>
      <c r="D392" s="43"/>
      <c r="E392" s="37" t="s">
        <v>520</v>
      </c>
      <c r="F392" s="43"/>
      <c r="G392" s="43"/>
      <c r="H392" s="43"/>
      <c r="I392" s="43"/>
      <c r="J392" s="44"/>
    </row>
    <row r="393">
      <c r="A393" s="35" t="s">
        <v>54</v>
      </c>
      <c r="B393" s="35">
        <v>58</v>
      </c>
      <c r="C393" s="36" t="s">
        <v>527</v>
      </c>
      <c r="D393" s="35" t="s">
        <v>56</v>
      </c>
      <c r="E393" s="37" t="s">
        <v>528</v>
      </c>
      <c r="F393" s="38" t="s">
        <v>190</v>
      </c>
      <c r="G393" s="39">
        <v>73</v>
      </c>
      <c r="H393" s="40">
        <v>0</v>
      </c>
      <c r="I393" s="40">
        <f>ROUND(G393*H393,P4)</f>
        <v>0</v>
      </c>
      <c r="J393" s="35"/>
      <c r="O393" s="41">
        <f>I393*0.21</f>
        <v>0</v>
      </c>
      <c r="P393">
        <v>3</v>
      </c>
    </row>
    <row r="394">
      <c r="A394" s="35" t="s">
        <v>59</v>
      </c>
      <c r="B394" s="42"/>
      <c r="C394" s="43"/>
      <c r="D394" s="43"/>
      <c r="E394" s="37" t="s">
        <v>529</v>
      </c>
      <c r="F394" s="43"/>
      <c r="G394" s="43"/>
      <c r="H394" s="43"/>
      <c r="I394" s="43"/>
      <c r="J394" s="44"/>
    </row>
    <row r="395">
      <c r="A395" s="35" t="s">
        <v>110</v>
      </c>
      <c r="B395" s="42"/>
      <c r="C395" s="43"/>
      <c r="D395" s="43"/>
      <c r="E395" s="49" t="s">
        <v>530</v>
      </c>
      <c r="F395" s="43"/>
      <c r="G395" s="43"/>
      <c r="H395" s="43"/>
      <c r="I395" s="43"/>
      <c r="J395" s="44"/>
    </row>
    <row r="396" ht="187.2">
      <c r="A396" s="35" t="s">
        <v>61</v>
      </c>
      <c r="B396" s="45"/>
      <c r="C396" s="46"/>
      <c r="D396" s="46"/>
      <c r="E396" s="37" t="s">
        <v>531</v>
      </c>
      <c r="F396" s="46"/>
      <c r="G396" s="46"/>
      <c r="H396" s="46"/>
      <c r="I396" s="46"/>
      <c r="J396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450</v>
      </c>
      <c r="D9" s="32"/>
      <c r="E9" s="29" t="s">
        <v>451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54</v>
      </c>
      <c r="B10" s="35">
        <v>1</v>
      </c>
      <c r="C10" s="36" t="s">
        <v>532</v>
      </c>
      <c r="D10" s="35" t="s">
        <v>533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534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535</v>
      </c>
      <c r="F12" s="43"/>
      <c r="G12" s="43"/>
      <c r="H12" s="43"/>
      <c r="I12" s="43"/>
      <c r="J12" s="44"/>
    </row>
    <row r="13">
      <c r="A13" s="35" t="s">
        <v>61</v>
      </c>
      <c r="B13" s="45"/>
      <c r="C13" s="46"/>
      <c r="D13" s="46"/>
      <c r="E13" s="50" t="s">
        <v>56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SUMIFS(I9:I60,A9:A60,"SD")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 ht="57.6">
      <c r="A12" s="35" t="s">
        <v>61</v>
      </c>
      <c r="B12" s="42"/>
      <c r="C12" s="43"/>
      <c r="D12" s="43"/>
      <c r="E12" s="37" t="s">
        <v>68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 ht="57.6">
      <c r="A15" s="35" t="s">
        <v>61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74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187.2">
      <c r="A18" s="35" t="s">
        <v>61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 ht="57.6">
      <c r="A27" s="35" t="s">
        <v>61</v>
      </c>
      <c r="B27" s="42"/>
      <c r="C27" s="43"/>
      <c r="D27" s="43"/>
      <c r="E27" s="37" t="s">
        <v>72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 ht="57.6">
      <c r="A30" s="35" t="s">
        <v>61</v>
      </c>
      <c r="B30" s="42"/>
      <c r="C30" s="43"/>
      <c r="D30" s="43"/>
      <c r="E30" s="37" t="s">
        <v>72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 ht="129.6">
      <c r="A33" s="35" t="s">
        <v>61</v>
      </c>
      <c r="B33" s="42"/>
      <c r="C33" s="43"/>
      <c r="D33" s="43"/>
      <c r="E33" s="37" t="s">
        <v>93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44">
      <c r="A36" s="35" t="s">
        <v>61</v>
      </c>
      <c r="B36" s="42"/>
      <c r="C36" s="43"/>
      <c r="D36" s="43"/>
      <c r="E36" s="37" t="s">
        <v>97</v>
      </c>
      <c r="F36" s="43"/>
      <c r="G36" s="43"/>
      <c r="H36" s="43"/>
      <c r="I36" s="43"/>
      <c r="J36" s="44"/>
    </row>
    <row r="37">
      <c r="A37" s="35" t="s">
        <v>54</v>
      </c>
      <c r="B37" s="35">
        <v>10</v>
      </c>
      <c r="C37" s="36" t="s">
        <v>98</v>
      </c>
      <c r="D37" s="35" t="s">
        <v>56</v>
      </c>
      <c r="E37" s="37" t="s">
        <v>99</v>
      </c>
      <c r="F37" s="38" t="s">
        <v>58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100</v>
      </c>
      <c r="F38" s="43"/>
      <c r="G38" s="43"/>
      <c r="H38" s="43"/>
      <c r="I38" s="43"/>
      <c r="J38" s="44"/>
    </row>
    <row r="39" ht="57.6">
      <c r="A39" s="35" t="s">
        <v>61</v>
      </c>
      <c r="B39" s="42"/>
      <c r="C39" s="43"/>
      <c r="D39" s="43"/>
      <c r="E39" s="37" t="s">
        <v>72</v>
      </c>
      <c r="F39" s="43"/>
      <c r="G39" s="43"/>
      <c r="H39" s="43"/>
      <c r="I39" s="43"/>
      <c r="J39" s="44"/>
    </row>
    <row r="40">
      <c r="A40" s="35" t="s">
        <v>54</v>
      </c>
      <c r="B40" s="35">
        <v>11</v>
      </c>
      <c r="C40" s="36" t="s">
        <v>101</v>
      </c>
      <c r="D40" s="35" t="s">
        <v>56</v>
      </c>
      <c r="E40" s="37" t="s">
        <v>102</v>
      </c>
      <c r="F40" s="38" t="s">
        <v>80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48" t="s">
        <v>56</v>
      </c>
      <c r="F41" s="43"/>
      <c r="G41" s="43"/>
      <c r="H41" s="43"/>
      <c r="I41" s="43"/>
      <c r="J41" s="44"/>
    </row>
    <row r="42" ht="129.6">
      <c r="A42" s="35" t="s">
        <v>61</v>
      </c>
      <c r="B42" s="42"/>
      <c r="C42" s="43"/>
      <c r="D42" s="43"/>
      <c r="E42" s="37" t="s">
        <v>103</v>
      </c>
      <c r="F42" s="43"/>
      <c r="G42" s="43"/>
      <c r="H42" s="43"/>
      <c r="I42" s="43"/>
      <c r="J42" s="44"/>
    </row>
    <row r="43">
      <c r="A43" s="29" t="s">
        <v>51</v>
      </c>
      <c r="B43" s="30"/>
      <c r="C43" s="31" t="s">
        <v>104</v>
      </c>
      <c r="D43" s="32"/>
      <c r="E43" s="29" t="s">
        <v>105</v>
      </c>
      <c r="F43" s="32"/>
      <c r="G43" s="32"/>
      <c r="H43" s="32"/>
      <c r="I43" s="33">
        <f>SUMIFS(I44:I55,A44:A55,"P")</f>
        <v>0</v>
      </c>
      <c r="J43" s="34"/>
    </row>
    <row r="44">
      <c r="A44" s="35" t="s">
        <v>54</v>
      </c>
      <c r="B44" s="35">
        <v>12</v>
      </c>
      <c r="C44" s="36" t="s">
        <v>106</v>
      </c>
      <c r="D44" s="35" t="s">
        <v>56</v>
      </c>
      <c r="E44" s="37" t="s">
        <v>107</v>
      </c>
      <c r="F44" s="38" t="s">
        <v>108</v>
      </c>
      <c r="G44" s="39">
        <v>481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59</v>
      </c>
      <c r="B45" s="42"/>
      <c r="C45" s="43"/>
      <c r="D45" s="43"/>
      <c r="E45" s="37" t="s">
        <v>109</v>
      </c>
      <c r="F45" s="43"/>
      <c r="G45" s="43"/>
      <c r="H45" s="43"/>
      <c r="I45" s="43"/>
      <c r="J45" s="44"/>
    </row>
    <row r="46">
      <c r="A46" s="35" t="s">
        <v>110</v>
      </c>
      <c r="B46" s="42"/>
      <c r="C46" s="43"/>
      <c r="D46" s="43"/>
      <c r="E46" s="49" t="s">
        <v>536</v>
      </c>
      <c r="F46" s="43"/>
      <c r="G46" s="43"/>
      <c r="H46" s="43"/>
      <c r="I46" s="43"/>
      <c r="J46" s="44"/>
    </row>
    <row r="47" ht="86.4">
      <c r="A47" s="35" t="s">
        <v>61</v>
      </c>
      <c r="B47" s="42"/>
      <c r="C47" s="43"/>
      <c r="D47" s="43"/>
      <c r="E47" s="37" t="s">
        <v>112</v>
      </c>
      <c r="F47" s="43"/>
      <c r="G47" s="43"/>
      <c r="H47" s="43"/>
      <c r="I47" s="43"/>
      <c r="J47" s="44"/>
    </row>
    <row r="48" ht="28.8">
      <c r="A48" s="35" t="s">
        <v>54</v>
      </c>
      <c r="B48" s="35">
        <v>13</v>
      </c>
      <c r="C48" s="36" t="s">
        <v>113</v>
      </c>
      <c r="D48" s="35" t="s">
        <v>56</v>
      </c>
      <c r="E48" s="37" t="s">
        <v>114</v>
      </c>
      <c r="F48" s="38" t="s">
        <v>80</v>
      </c>
      <c r="G48" s="39">
        <v>2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59</v>
      </c>
      <c r="B49" s="42"/>
      <c r="C49" s="43"/>
      <c r="D49" s="43"/>
      <c r="E49" s="48" t="s">
        <v>56</v>
      </c>
      <c r="F49" s="43"/>
      <c r="G49" s="43"/>
      <c r="H49" s="43"/>
      <c r="I49" s="43"/>
      <c r="J49" s="44"/>
    </row>
    <row r="50">
      <c r="A50" s="35" t="s">
        <v>110</v>
      </c>
      <c r="B50" s="42"/>
      <c r="C50" s="43"/>
      <c r="D50" s="43"/>
      <c r="E50" s="49" t="s">
        <v>537</v>
      </c>
      <c r="F50" s="43"/>
      <c r="G50" s="43"/>
      <c r="H50" s="43"/>
      <c r="I50" s="43"/>
      <c r="J50" s="44"/>
    </row>
    <row r="51" ht="216">
      <c r="A51" s="35" t="s">
        <v>61</v>
      </c>
      <c r="B51" s="42"/>
      <c r="C51" s="43"/>
      <c r="D51" s="43"/>
      <c r="E51" s="37" t="s">
        <v>118</v>
      </c>
      <c r="F51" s="43"/>
      <c r="G51" s="43"/>
      <c r="H51" s="43"/>
      <c r="I51" s="43"/>
      <c r="J51" s="44"/>
    </row>
    <row r="52">
      <c r="A52" s="35" t="s">
        <v>54</v>
      </c>
      <c r="B52" s="35">
        <v>14</v>
      </c>
      <c r="C52" s="36" t="s">
        <v>119</v>
      </c>
      <c r="D52" s="35" t="s">
        <v>56</v>
      </c>
      <c r="E52" s="37" t="s">
        <v>120</v>
      </c>
      <c r="F52" s="38" t="s">
        <v>80</v>
      </c>
      <c r="G52" s="39">
        <v>2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59</v>
      </c>
      <c r="B53" s="42"/>
      <c r="C53" s="43"/>
      <c r="D53" s="43"/>
      <c r="E53" s="48" t="s">
        <v>56</v>
      </c>
      <c r="F53" s="43"/>
      <c r="G53" s="43"/>
      <c r="H53" s="43"/>
      <c r="I53" s="43"/>
      <c r="J53" s="44"/>
    </row>
    <row r="54">
      <c r="A54" s="35" t="s">
        <v>110</v>
      </c>
      <c r="B54" s="42"/>
      <c r="C54" s="43"/>
      <c r="D54" s="43"/>
      <c r="E54" s="49" t="s">
        <v>121</v>
      </c>
      <c r="F54" s="43"/>
      <c r="G54" s="43"/>
      <c r="H54" s="43"/>
      <c r="I54" s="43"/>
      <c r="J54" s="44"/>
    </row>
    <row r="55" ht="158.4">
      <c r="A55" s="35" t="s">
        <v>61</v>
      </c>
      <c r="B55" s="42"/>
      <c r="C55" s="43"/>
      <c r="D55" s="43"/>
      <c r="E55" s="37" t="s">
        <v>122</v>
      </c>
      <c r="F55" s="43"/>
      <c r="G55" s="43"/>
      <c r="H55" s="43"/>
      <c r="I55" s="43"/>
      <c r="J55" s="44"/>
    </row>
    <row r="56">
      <c r="A56" s="29" t="s">
        <v>51</v>
      </c>
      <c r="B56" s="30"/>
      <c r="C56" s="31" t="s">
        <v>123</v>
      </c>
      <c r="D56" s="32"/>
      <c r="E56" s="29" t="s">
        <v>124</v>
      </c>
      <c r="F56" s="32"/>
      <c r="G56" s="32"/>
      <c r="H56" s="32"/>
      <c r="I56" s="33">
        <f>SUMIFS(I57:I60,A57:A60,"P")</f>
        <v>0</v>
      </c>
      <c r="J56" s="34"/>
    </row>
    <row r="57">
      <c r="A57" s="35" t="s">
        <v>54</v>
      </c>
      <c r="B57" s="35">
        <v>15</v>
      </c>
      <c r="C57" s="36" t="s">
        <v>125</v>
      </c>
      <c r="D57" s="35" t="s">
        <v>56</v>
      </c>
      <c r="E57" s="37" t="s">
        <v>126</v>
      </c>
      <c r="F57" s="38" t="s">
        <v>80</v>
      </c>
      <c r="G57" s="39">
        <v>15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59</v>
      </c>
      <c r="B58" s="42"/>
      <c r="C58" s="43"/>
      <c r="D58" s="43"/>
      <c r="E58" s="37" t="s">
        <v>127</v>
      </c>
      <c r="F58" s="43"/>
      <c r="G58" s="43"/>
      <c r="H58" s="43"/>
      <c r="I58" s="43"/>
      <c r="J58" s="44"/>
    </row>
    <row r="59">
      <c r="A59" s="35" t="s">
        <v>110</v>
      </c>
      <c r="B59" s="42"/>
      <c r="C59" s="43"/>
      <c r="D59" s="43"/>
      <c r="E59" s="49" t="s">
        <v>538</v>
      </c>
      <c r="F59" s="43"/>
      <c r="G59" s="43"/>
      <c r="H59" s="43"/>
      <c r="I59" s="43"/>
      <c r="J59" s="44"/>
    </row>
    <row r="60" ht="72">
      <c r="A60" s="35" t="s">
        <v>61</v>
      </c>
      <c r="B60" s="45"/>
      <c r="C60" s="46"/>
      <c r="D60" s="46"/>
      <c r="E60" s="37" t="s">
        <v>129</v>
      </c>
      <c r="F60" s="46"/>
      <c r="G60" s="46"/>
      <c r="H60" s="46"/>
      <c r="I60" s="46"/>
      <c r="J60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19</v>
      </c>
      <c r="I3" s="23">
        <f>SUMIFS(I9:I220,A9:A220,"SD")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19</v>
      </c>
      <c r="D5" s="20"/>
      <c r="E5" s="21" t="s">
        <v>20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SUMIFS(I10:I26,A10:A26,"P")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62.427999999999997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539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540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541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542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543</v>
      </c>
      <c r="F15" s="43"/>
      <c r="G15" s="43"/>
      <c r="H15" s="43"/>
      <c r="I15" s="43"/>
      <c r="J15" s="44"/>
    </row>
    <row r="16" ht="72">
      <c r="A16" s="35" t="s">
        <v>61</v>
      </c>
      <c r="B16" s="42"/>
      <c r="C16" s="43"/>
      <c r="D16" s="43"/>
      <c r="E16" s="37" t="s">
        <v>139</v>
      </c>
      <c r="F16" s="43"/>
      <c r="G16" s="43"/>
      <c r="H16" s="43"/>
      <c r="I16" s="43"/>
      <c r="J16" s="44"/>
    </row>
    <row r="17" ht="28.8">
      <c r="A17" s="35" t="s">
        <v>54</v>
      </c>
      <c r="B17" s="35">
        <v>2</v>
      </c>
      <c r="C17" s="36" t="s">
        <v>140</v>
      </c>
      <c r="D17" s="35" t="s">
        <v>56</v>
      </c>
      <c r="E17" s="37" t="s">
        <v>141</v>
      </c>
      <c r="F17" s="38" t="s">
        <v>142</v>
      </c>
      <c r="G17" s="39">
        <v>28.699999999999999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59</v>
      </c>
      <c r="B18" s="42"/>
      <c r="C18" s="43"/>
      <c r="D18" s="43"/>
      <c r="E18" s="48" t="s">
        <v>56</v>
      </c>
      <c r="F18" s="43"/>
      <c r="G18" s="43"/>
      <c r="H18" s="43"/>
      <c r="I18" s="43"/>
      <c r="J18" s="44"/>
    </row>
    <row r="19">
      <c r="A19" s="35" t="s">
        <v>110</v>
      </c>
      <c r="B19" s="42"/>
      <c r="C19" s="43"/>
      <c r="D19" s="43"/>
      <c r="E19" s="49" t="s">
        <v>544</v>
      </c>
      <c r="F19" s="43"/>
      <c r="G19" s="43"/>
      <c r="H19" s="43"/>
      <c r="I19" s="43"/>
      <c r="J19" s="44"/>
    </row>
    <row r="20" ht="158.4">
      <c r="A20" s="35" t="s">
        <v>61</v>
      </c>
      <c r="B20" s="42"/>
      <c r="C20" s="43"/>
      <c r="D20" s="43"/>
      <c r="E20" s="37" t="s">
        <v>145</v>
      </c>
      <c r="F20" s="43"/>
      <c r="G20" s="43"/>
      <c r="H20" s="43"/>
      <c r="I20" s="43"/>
      <c r="J20" s="44"/>
    </row>
    <row r="21" ht="28.8">
      <c r="A21" s="35" t="s">
        <v>54</v>
      </c>
      <c r="B21" s="35">
        <v>4</v>
      </c>
      <c r="C21" s="36" t="s">
        <v>146</v>
      </c>
      <c r="D21" s="35" t="s">
        <v>56</v>
      </c>
      <c r="E21" s="37" t="s">
        <v>147</v>
      </c>
      <c r="F21" s="38" t="s">
        <v>142</v>
      </c>
      <c r="G21" s="39">
        <v>11.199999999999999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59</v>
      </c>
      <c r="B22" s="42"/>
      <c r="C22" s="43"/>
      <c r="D22" s="43"/>
      <c r="E22" s="37" t="s">
        <v>545</v>
      </c>
      <c r="F22" s="43"/>
      <c r="G22" s="43"/>
      <c r="H22" s="43"/>
      <c r="I22" s="43"/>
      <c r="J22" s="44"/>
    </row>
    <row r="23">
      <c r="A23" s="35" t="s">
        <v>110</v>
      </c>
      <c r="B23" s="42"/>
      <c r="C23" s="43"/>
      <c r="D23" s="43"/>
      <c r="E23" s="49" t="s">
        <v>546</v>
      </c>
      <c r="F23" s="43"/>
      <c r="G23" s="43"/>
      <c r="H23" s="43"/>
      <c r="I23" s="43"/>
      <c r="J23" s="44"/>
    </row>
    <row r="24">
      <c r="A24" s="35" t="s">
        <v>110</v>
      </c>
      <c r="B24" s="42"/>
      <c r="C24" s="43"/>
      <c r="D24" s="43"/>
      <c r="E24" s="49" t="s">
        <v>547</v>
      </c>
      <c r="F24" s="43"/>
      <c r="G24" s="43"/>
      <c r="H24" s="43"/>
      <c r="I24" s="43"/>
      <c r="J24" s="44"/>
    </row>
    <row r="25">
      <c r="A25" s="35" t="s">
        <v>110</v>
      </c>
      <c r="B25" s="42"/>
      <c r="C25" s="43"/>
      <c r="D25" s="43"/>
      <c r="E25" s="49" t="s">
        <v>548</v>
      </c>
      <c r="F25" s="43"/>
      <c r="G25" s="43"/>
      <c r="H25" s="43"/>
      <c r="I25" s="43"/>
      <c r="J25" s="44"/>
    </row>
    <row r="26" ht="158.4">
      <c r="A26" s="35" t="s">
        <v>61</v>
      </c>
      <c r="B26" s="42"/>
      <c r="C26" s="43"/>
      <c r="D26" s="43"/>
      <c r="E26" s="37" t="s">
        <v>145</v>
      </c>
      <c r="F26" s="43"/>
      <c r="G26" s="43"/>
      <c r="H26" s="43"/>
      <c r="I26" s="43"/>
      <c r="J26" s="44"/>
    </row>
    <row r="27">
      <c r="A27" s="29" t="s">
        <v>51</v>
      </c>
      <c r="B27" s="30"/>
      <c r="C27" s="31" t="s">
        <v>104</v>
      </c>
      <c r="D27" s="32"/>
      <c r="E27" s="29" t="s">
        <v>105</v>
      </c>
      <c r="F27" s="32"/>
      <c r="G27" s="32"/>
      <c r="H27" s="32"/>
      <c r="I27" s="33">
        <f>SUMIFS(I28:I79,A28:A79,"P")</f>
        <v>0</v>
      </c>
      <c r="J27" s="34"/>
    </row>
    <row r="28" ht="28.8">
      <c r="A28" s="35" t="s">
        <v>54</v>
      </c>
      <c r="B28" s="35">
        <v>6</v>
      </c>
      <c r="C28" s="36" t="s">
        <v>154</v>
      </c>
      <c r="D28" s="35" t="s">
        <v>56</v>
      </c>
      <c r="E28" s="37" t="s">
        <v>155</v>
      </c>
      <c r="F28" s="38" t="s">
        <v>132</v>
      </c>
      <c r="G28" s="39">
        <v>752.39999999999998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 ht="28.8">
      <c r="A29" s="35" t="s">
        <v>59</v>
      </c>
      <c r="B29" s="42"/>
      <c r="C29" s="43"/>
      <c r="D29" s="43"/>
      <c r="E29" s="37" t="s">
        <v>156</v>
      </c>
      <c r="F29" s="43"/>
      <c r="G29" s="43"/>
      <c r="H29" s="43"/>
      <c r="I29" s="43"/>
      <c r="J29" s="44"/>
    </row>
    <row r="30">
      <c r="A30" s="35" t="s">
        <v>110</v>
      </c>
      <c r="B30" s="42"/>
      <c r="C30" s="43"/>
      <c r="D30" s="43"/>
      <c r="E30" s="49" t="s">
        <v>549</v>
      </c>
      <c r="F30" s="43"/>
      <c r="G30" s="43"/>
      <c r="H30" s="43"/>
      <c r="I30" s="43"/>
      <c r="J30" s="44"/>
    </row>
    <row r="31" ht="28.8">
      <c r="A31" s="35" t="s">
        <v>110</v>
      </c>
      <c r="B31" s="42"/>
      <c r="C31" s="43"/>
      <c r="D31" s="43"/>
      <c r="E31" s="49" t="s">
        <v>550</v>
      </c>
      <c r="F31" s="43"/>
      <c r="G31" s="43"/>
      <c r="H31" s="43"/>
      <c r="I31" s="43"/>
      <c r="J31" s="44"/>
    </row>
    <row r="32">
      <c r="A32" s="35" t="s">
        <v>110</v>
      </c>
      <c r="B32" s="42"/>
      <c r="C32" s="43"/>
      <c r="D32" s="43"/>
      <c r="E32" s="49" t="s">
        <v>551</v>
      </c>
      <c r="F32" s="43"/>
      <c r="G32" s="43"/>
      <c r="H32" s="43"/>
      <c r="I32" s="43"/>
      <c r="J32" s="44"/>
    </row>
    <row r="33" ht="115.2">
      <c r="A33" s="35" t="s">
        <v>61</v>
      </c>
      <c r="B33" s="42"/>
      <c r="C33" s="43"/>
      <c r="D33" s="43"/>
      <c r="E33" s="37" t="s">
        <v>160</v>
      </c>
      <c r="F33" s="43"/>
      <c r="G33" s="43"/>
      <c r="H33" s="43"/>
      <c r="I33" s="43"/>
      <c r="J33" s="44"/>
    </row>
    <row r="34">
      <c r="A34" s="35" t="s">
        <v>54</v>
      </c>
      <c r="B34" s="35">
        <v>7</v>
      </c>
      <c r="C34" s="36" t="s">
        <v>161</v>
      </c>
      <c r="D34" s="35" t="s">
        <v>56</v>
      </c>
      <c r="E34" s="37" t="s">
        <v>162</v>
      </c>
      <c r="F34" s="38" t="s">
        <v>132</v>
      </c>
      <c r="G34" s="39">
        <v>784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28.8">
      <c r="A35" s="35" t="s">
        <v>59</v>
      </c>
      <c r="B35" s="42"/>
      <c r="C35" s="43"/>
      <c r="D35" s="43"/>
      <c r="E35" s="37" t="s">
        <v>163</v>
      </c>
      <c r="F35" s="43"/>
      <c r="G35" s="43"/>
      <c r="H35" s="43"/>
      <c r="I35" s="43"/>
      <c r="J35" s="44"/>
    </row>
    <row r="36">
      <c r="A36" s="35" t="s">
        <v>110</v>
      </c>
      <c r="B36" s="42"/>
      <c r="C36" s="43"/>
      <c r="D36" s="43"/>
      <c r="E36" s="49" t="s">
        <v>552</v>
      </c>
      <c r="F36" s="43"/>
      <c r="G36" s="43"/>
      <c r="H36" s="43"/>
      <c r="I36" s="43"/>
      <c r="J36" s="44"/>
    </row>
    <row r="37" ht="115.2">
      <c r="A37" s="35" t="s">
        <v>61</v>
      </c>
      <c r="B37" s="42"/>
      <c r="C37" s="43"/>
      <c r="D37" s="43"/>
      <c r="E37" s="37" t="s">
        <v>160</v>
      </c>
      <c r="F37" s="43"/>
      <c r="G37" s="43"/>
      <c r="H37" s="43"/>
      <c r="I37" s="43"/>
      <c r="J37" s="44"/>
    </row>
    <row r="38">
      <c r="A38" s="35" t="s">
        <v>54</v>
      </c>
      <c r="B38" s="35">
        <v>8</v>
      </c>
      <c r="C38" s="36" t="s">
        <v>165</v>
      </c>
      <c r="D38" s="35" t="s">
        <v>56</v>
      </c>
      <c r="E38" s="37" t="s">
        <v>166</v>
      </c>
      <c r="F38" s="38" t="s">
        <v>108</v>
      </c>
      <c r="G38" s="39">
        <v>1276.2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59</v>
      </c>
      <c r="B39" s="42"/>
      <c r="C39" s="43"/>
      <c r="D39" s="43"/>
      <c r="E39" s="37" t="s">
        <v>167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553</v>
      </c>
      <c r="F40" s="43"/>
      <c r="G40" s="43"/>
      <c r="H40" s="43"/>
      <c r="I40" s="43"/>
      <c r="J40" s="44"/>
    </row>
    <row r="41" ht="57.6">
      <c r="A41" s="35" t="s">
        <v>61</v>
      </c>
      <c r="B41" s="42"/>
      <c r="C41" s="43"/>
      <c r="D41" s="43"/>
      <c r="E41" s="37" t="s">
        <v>169</v>
      </c>
      <c r="F41" s="43"/>
      <c r="G41" s="43"/>
      <c r="H41" s="43"/>
      <c r="I41" s="43"/>
      <c r="J41" s="44"/>
    </row>
    <row r="42">
      <c r="A42" s="35" t="s">
        <v>54</v>
      </c>
      <c r="B42" s="35">
        <v>9</v>
      </c>
      <c r="C42" s="36" t="s">
        <v>182</v>
      </c>
      <c r="D42" s="35" t="s">
        <v>183</v>
      </c>
      <c r="E42" s="37" t="s">
        <v>184</v>
      </c>
      <c r="F42" s="38" t="s">
        <v>132</v>
      </c>
      <c r="G42" s="39">
        <v>110.65000000000001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59</v>
      </c>
      <c r="B43" s="42"/>
      <c r="C43" s="43"/>
      <c r="D43" s="43"/>
      <c r="E43" s="37" t="s">
        <v>185</v>
      </c>
      <c r="F43" s="43"/>
      <c r="G43" s="43"/>
      <c r="H43" s="43"/>
      <c r="I43" s="43"/>
      <c r="J43" s="44"/>
    </row>
    <row r="44">
      <c r="A44" s="35" t="s">
        <v>110</v>
      </c>
      <c r="B44" s="42"/>
      <c r="C44" s="43"/>
      <c r="D44" s="43"/>
      <c r="E44" s="49" t="s">
        <v>554</v>
      </c>
      <c r="F44" s="43"/>
      <c r="G44" s="43"/>
      <c r="H44" s="43"/>
      <c r="I44" s="43"/>
      <c r="J44" s="44"/>
    </row>
    <row r="45" ht="388.8">
      <c r="A45" s="35" t="s">
        <v>61</v>
      </c>
      <c r="B45" s="42"/>
      <c r="C45" s="43"/>
      <c r="D45" s="43"/>
      <c r="E45" s="37" t="s">
        <v>187</v>
      </c>
      <c r="F45" s="43"/>
      <c r="G45" s="43"/>
      <c r="H45" s="43"/>
      <c r="I45" s="43"/>
      <c r="J45" s="44"/>
    </row>
    <row r="46">
      <c r="A46" s="35" t="s">
        <v>54</v>
      </c>
      <c r="B46" s="35">
        <v>10</v>
      </c>
      <c r="C46" s="36" t="s">
        <v>188</v>
      </c>
      <c r="D46" s="35" t="s">
        <v>56</v>
      </c>
      <c r="E46" s="37" t="s">
        <v>189</v>
      </c>
      <c r="F46" s="38" t="s">
        <v>190</v>
      </c>
      <c r="G46" s="39">
        <v>110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59</v>
      </c>
      <c r="B47" s="42"/>
      <c r="C47" s="43"/>
      <c r="D47" s="43"/>
      <c r="E47" s="37" t="s">
        <v>191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555</v>
      </c>
      <c r="F48" s="43"/>
      <c r="G48" s="43"/>
      <c r="H48" s="43"/>
      <c r="I48" s="43"/>
      <c r="J48" s="44"/>
    </row>
    <row r="49" ht="100.8">
      <c r="A49" s="35" t="s">
        <v>61</v>
      </c>
      <c r="B49" s="42"/>
      <c r="C49" s="43"/>
      <c r="D49" s="43"/>
      <c r="E49" s="37" t="s">
        <v>204</v>
      </c>
      <c r="F49" s="43"/>
      <c r="G49" s="43"/>
      <c r="H49" s="43"/>
      <c r="I49" s="43"/>
      <c r="J49" s="44"/>
    </row>
    <row r="50">
      <c r="A50" s="35" t="s">
        <v>54</v>
      </c>
      <c r="B50" s="35">
        <v>11</v>
      </c>
      <c r="C50" s="36" t="s">
        <v>205</v>
      </c>
      <c r="D50" s="35" t="s">
        <v>56</v>
      </c>
      <c r="E50" s="37" t="s">
        <v>206</v>
      </c>
      <c r="F50" s="38" t="s">
        <v>190</v>
      </c>
      <c r="G50" s="39">
        <v>110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59</v>
      </c>
      <c r="B51" s="42"/>
      <c r="C51" s="43"/>
      <c r="D51" s="43"/>
      <c r="E51" s="48" t="s">
        <v>56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555</v>
      </c>
      <c r="F52" s="43"/>
      <c r="G52" s="43"/>
      <c r="H52" s="43"/>
      <c r="I52" s="43"/>
      <c r="J52" s="44"/>
    </row>
    <row r="53" ht="86.4">
      <c r="A53" s="35" t="s">
        <v>61</v>
      </c>
      <c r="B53" s="42"/>
      <c r="C53" s="43"/>
      <c r="D53" s="43"/>
      <c r="E53" s="37" t="s">
        <v>208</v>
      </c>
      <c r="F53" s="43"/>
      <c r="G53" s="43"/>
      <c r="H53" s="43"/>
      <c r="I53" s="43"/>
      <c r="J53" s="44"/>
    </row>
    <row r="54">
      <c r="A54" s="35" t="s">
        <v>54</v>
      </c>
      <c r="B54" s="35">
        <v>12</v>
      </c>
      <c r="C54" s="36" t="s">
        <v>209</v>
      </c>
      <c r="D54" s="35" t="s">
        <v>56</v>
      </c>
      <c r="E54" s="37" t="s">
        <v>210</v>
      </c>
      <c r="F54" s="38" t="s">
        <v>190</v>
      </c>
      <c r="G54" s="39">
        <v>20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37" t="s">
        <v>211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556</v>
      </c>
      <c r="F56" s="43"/>
      <c r="G56" s="43"/>
      <c r="H56" s="43"/>
      <c r="I56" s="43"/>
      <c r="J56" s="44"/>
    </row>
    <row r="57" ht="100.8">
      <c r="A57" s="35" t="s">
        <v>61</v>
      </c>
      <c r="B57" s="42"/>
      <c r="C57" s="43"/>
      <c r="D57" s="43"/>
      <c r="E57" s="37" t="s">
        <v>204</v>
      </c>
      <c r="F57" s="43"/>
      <c r="G57" s="43"/>
      <c r="H57" s="43"/>
      <c r="I57" s="43"/>
      <c r="J57" s="44"/>
    </row>
    <row r="58">
      <c r="A58" s="35" t="s">
        <v>54</v>
      </c>
      <c r="B58" s="35">
        <v>13</v>
      </c>
      <c r="C58" s="36" t="s">
        <v>557</v>
      </c>
      <c r="D58" s="35" t="s">
        <v>56</v>
      </c>
      <c r="E58" s="37" t="s">
        <v>558</v>
      </c>
      <c r="F58" s="38" t="s">
        <v>190</v>
      </c>
      <c r="G58" s="39">
        <v>66.780000000000001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59</v>
      </c>
      <c r="B59" s="42"/>
      <c r="C59" s="43"/>
      <c r="D59" s="43"/>
      <c r="E59" s="37" t="s">
        <v>559</v>
      </c>
      <c r="F59" s="43"/>
      <c r="G59" s="43"/>
      <c r="H59" s="43"/>
      <c r="I59" s="43"/>
      <c r="J59" s="44"/>
    </row>
    <row r="60">
      <c r="A60" s="35" t="s">
        <v>110</v>
      </c>
      <c r="B60" s="42"/>
      <c r="C60" s="43"/>
      <c r="D60" s="43"/>
      <c r="E60" s="49" t="s">
        <v>560</v>
      </c>
      <c r="F60" s="43"/>
      <c r="G60" s="43"/>
      <c r="H60" s="43"/>
      <c r="I60" s="43"/>
      <c r="J60" s="44"/>
    </row>
    <row r="61" ht="100.8">
      <c r="A61" s="35" t="s">
        <v>61</v>
      </c>
      <c r="B61" s="42"/>
      <c r="C61" s="43"/>
      <c r="D61" s="43"/>
      <c r="E61" s="37" t="s">
        <v>204</v>
      </c>
      <c r="F61" s="43"/>
      <c r="G61" s="43"/>
      <c r="H61" s="43"/>
      <c r="I61" s="43"/>
      <c r="J61" s="44"/>
    </row>
    <row r="62">
      <c r="A62" s="35" t="s">
        <v>54</v>
      </c>
      <c r="B62" s="35">
        <v>14</v>
      </c>
      <c r="C62" s="36" t="s">
        <v>220</v>
      </c>
      <c r="D62" s="35" t="s">
        <v>56</v>
      </c>
      <c r="E62" s="37" t="s">
        <v>221</v>
      </c>
      <c r="F62" s="38" t="s">
        <v>132</v>
      </c>
      <c r="G62" s="39">
        <v>125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>
      <c r="A63" s="35" t="s">
        <v>59</v>
      </c>
      <c r="B63" s="42"/>
      <c r="C63" s="43"/>
      <c r="D63" s="43"/>
      <c r="E63" s="37" t="s">
        <v>222</v>
      </c>
      <c r="F63" s="43"/>
      <c r="G63" s="43"/>
      <c r="H63" s="43"/>
      <c r="I63" s="43"/>
      <c r="J63" s="44"/>
    </row>
    <row r="64">
      <c r="A64" s="35" t="s">
        <v>110</v>
      </c>
      <c r="B64" s="42"/>
      <c r="C64" s="43"/>
      <c r="D64" s="43"/>
      <c r="E64" s="49" t="s">
        <v>561</v>
      </c>
      <c r="F64" s="43"/>
      <c r="G64" s="43"/>
      <c r="H64" s="43"/>
      <c r="I64" s="43"/>
      <c r="J64" s="44"/>
    </row>
    <row r="65" ht="409.5">
      <c r="A65" s="35" t="s">
        <v>61</v>
      </c>
      <c r="B65" s="42"/>
      <c r="C65" s="43"/>
      <c r="D65" s="43"/>
      <c r="E65" s="37" t="s">
        <v>227</v>
      </c>
      <c r="F65" s="43"/>
      <c r="G65" s="43"/>
      <c r="H65" s="43"/>
      <c r="I65" s="43"/>
      <c r="J65" s="44"/>
    </row>
    <row r="66">
      <c r="A66" s="35" t="s">
        <v>54</v>
      </c>
      <c r="B66" s="35">
        <v>15</v>
      </c>
      <c r="C66" s="36" t="s">
        <v>228</v>
      </c>
      <c r="D66" s="35" t="s">
        <v>56</v>
      </c>
      <c r="E66" s="37" t="s">
        <v>229</v>
      </c>
      <c r="F66" s="38" t="s">
        <v>132</v>
      </c>
      <c r="G66" s="39">
        <v>125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>
      <c r="A67" s="35" t="s">
        <v>59</v>
      </c>
      <c r="B67" s="42"/>
      <c r="C67" s="43"/>
      <c r="D67" s="43"/>
      <c r="E67" s="48" t="s">
        <v>56</v>
      </c>
      <c r="F67" s="43"/>
      <c r="G67" s="43"/>
      <c r="H67" s="43"/>
      <c r="I67" s="43"/>
      <c r="J67" s="44"/>
    </row>
    <row r="68">
      <c r="A68" s="35" t="s">
        <v>110</v>
      </c>
      <c r="B68" s="42"/>
      <c r="C68" s="43"/>
      <c r="D68" s="43"/>
      <c r="E68" s="49" t="s">
        <v>562</v>
      </c>
      <c r="F68" s="43"/>
      <c r="G68" s="43"/>
      <c r="H68" s="43"/>
      <c r="I68" s="43"/>
      <c r="J68" s="44"/>
    </row>
    <row r="69" ht="244.8">
      <c r="A69" s="35" t="s">
        <v>61</v>
      </c>
      <c r="B69" s="42"/>
      <c r="C69" s="43"/>
      <c r="D69" s="43"/>
      <c r="E69" s="37" t="s">
        <v>233</v>
      </c>
      <c r="F69" s="43"/>
      <c r="G69" s="43"/>
      <c r="H69" s="43"/>
      <c r="I69" s="43"/>
      <c r="J69" s="44"/>
    </row>
    <row r="70">
      <c r="A70" s="35" t="s">
        <v>54</v>
      </c>
      <c r="B70" s="35">
        <v>16</v>
      </c>
      <c r="C70" s="36" t="s">
        <v>563</v>
      </c>
      <c r="D70" s="35" t="s">
        <v>183</v>
      </c>
      <c r="E70" s="37" t="s">
        <v>564</v>
      </c>
      <c r="F70" s="38" t="s">
        <v>132</v>
      </c>
      <c r="G70" s="39">
        <v>110.65000000000001</v>
      </c>
      <c r="H70" s="40">
        <v>0</v>
      </c>
      <c r="I70" s="40">
        <f>ROUND(G70*H70,P4)</f>
        <v>0</v>
      </c>
      <c r="J70" s="35"/>
      <c r="O70" s="41">
        <f>I70*0.21</f>
        <v>0</v>
      </c>
      <c r="P70">
        <v>3</v>
      </c>
    </row>
    <row r="71">
      <c r="A71" s="35" t="s">
        <v>59</v>
      </c>
      <c r="B71" s="42"/>
      <c r="C71" s="43"/>
      <c r="D71" s="43"/>
      <c r="E71" s="37" t="s">
        <v>565</v>
      </c>
      <c r="F71" s="43"/>
      <c r="G71" s="43"/>
      <c r="H71" s="43"/>
      <c r="I71" s="43"/>
      <c r="J71" s="44"/>
    </row>
    <row r="72">
      <c r="A72" s="35" t="s">
        <v>110</v>
      </c>
      <c r="B72" s="42"/>
      <c r="C72" s="43"/>
      <c r="D72" s="43"/>
      <c r="E72" s="49" t="s">
        <v>566</v>
      </c>
      <c r="F72" s="43"/>
      <c r="G72" s="43"/>
      <c r="H72" s="43"/>
      <c r="I72" s="43"/>
      <c r="J72" s="44"/>
    </row>
    <row r="73">
      <c r="A73" s="35" t="s">
        <v>110</v>
      </c>
      <c r="B73" s="42"/>
      <c r="C73" s="43"/>
      <c r="D73" s="43"/>
      <c r="E73" s="49" t="s">
        <v>567</v>
      </c>
      <c r="F73" s="43"/>
      <c r="G73" s="43"/>
      <c r="H73" s="43"/>
      <c r="I73" s="43"/>
      <c r="J73" s="44"/>
    </row>
    <row r="74">
      <c r="A74" s="35" t="s">
        <v>110</v>
      </c>
      <c r="B74" s="42"/>
      <c r="C74" s="43"/>
      <c r="D74" s="43"/>
      <c r="E74" s="49" t="s">
        <v>568</v>
      </c>
      <c r="F74" s="43"/>
      <c r="G74" s="43"/>
      <c r="H74" s="43"/>
      <c r="I74" s="43"/>
      <c r="J74" s="44"/>
    </row>
    <row r="75" ht="316.8">
      <c r="A75" s="35" t="s">
        <v>61</v>
      </c>
      <c r="B75" s="42"/>
      <c r="C75" s="43"/>
      <c r="D75" s="43"/>
      <c r="E75" s="37" t="s">
        <v>569</v>
      </c>
      <c r="F75" s="43"/>
      <c r="G75" s="43"/>
      <c r="H75" s="43"/>
      <c r="I75" s="43"/>
      <c r="J75" s="44"/>
    </row>
    <row r="76">
      <c r="A76" s="35" t="s">
        <v>54</v>
      </c>
      <c r="B76" s="35">
        <v>17</v>
      </c>
      <c r="C76" s="36" t="s">
        <v>240</v>
      </c>
      <c r="D76" s="35" t="s">
        <v>56</v>
      </c>
      <c r="E76" s="37" t="s">
        <v>241</v>
      </c>
      <c r="F76" s="38" t="s">
        <v>132</v>
      </c>
      <c r="G76" s="39">
        <v>233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59</v>
      </c>
      <c r="B77" s="42"/>
      <c r="C77" s="43"/>
      <c r="D77" s="43"/>
      <c r="E77" s="48" t="s">
        <v>56</v>
      </c>
      <c r="F77" s="43"/>
      <c r="G77" s="43"/>
      <c r="H77" s="43"/>
      <c r="I77" s="43"/>
      <c r="J77" s="44"/>
    </row>
    <row r="78">
      <c r="A78" s="35" t="s">
        <v>110</v>
      </c>
      <c r="B78" s="42"/>
      <c r="C78" s="43"/>
      <c r="D78" s="43"/>
      <c r="E78" s="49" t="s">
        <v>570</v>
      </c>
      <c r="F78" s="43"/>
      <c r="G78" s="43"/>
      <c r="H78" s="43"/>
      <c r="I78" s="43"/>
      <c r="J78" s="44"/>
    </row>
    <row r="79" ht="302.4">
      <c r="A79" s="35" t="s">
        <v>61</v>
      </c>
      <c r="B79" s="42"/>
      <c r="C79" s="43"/>
      <c r="D79" s="43"/>
      <c r="E79" s="37" t="s">
        <v>247</v>
      </c>
      <c r="F79" s="43"/>
      <c r="G79" s="43"/>
      <c r="H79" s="43"/>
      <c r="I79" s="43"/>
      <c r="J79" s="44"/>
    </row>
    <row r="80">
      <c r="A80" s="29" t="s">
        <v>51</v>
      </c>
      <c r="B80" s="30"/>
      <c r="C80" s="31" t="s">
        <v>255</v>
      </c>
      <c r="D80" s="32"/>
      <c r="E80" s="29" t="s">
        <v>256</v>
      </c>
      <c r="F80" s="32"/>
      <c r="G80" s="32"/>
      <c r="H80" s="32"/>
      <c r="I80" s="33">
        <f>SUMIFS(I81:I94,A81:A94,"P")</f>
        <v>0</v>
      </c>
      <c r="J80" s="34"/>
    </row>
    <row r="81">
      <c r="A81" s="35" t="s">
        <v>54</v>
      </c>
      <c r="B81" s="35">
        <v>18</v>
      </c>
      <c r="C81" s="36" t="s">
        <v>571</v>
      </c>
      <c r="D81" s="35" t="s">
        <v>56</v>
      </c>
      <c r="E81" s="37" t="s">
        <v>572</v>
      </c>
      <c r="F81" s="38" t="s">
        <v>190</v>
      </c>
      <c r="G81" s="39">
        <v>417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59</v>
      </c>
      <c r="B82" s="42"/>
      <c r="C82" s="43"/>
      <c r="D82" s="43"/>
      <c r="E82" s="48" t="s">
        <v>56</v>
      </c>
      <c r="F82" s="43"/>
      <c r="G82" s="43"/>
      <c r="H82" s="43"/>
      <c r="I82" s="43"/>
      <c r="J82" s="44"/>
    </row>
    <row r="83">
      <c r="A83" s="35" t="s">
        <v>110</v>
      </c>
      <c r="B83" s="42"/>
      <c r="C83" s="43"/>
      <c r="D83" s="43"/>
      <c r="E83" s="49" t="s">
        <v>573</v>
      </c>
      <c r="F83" s="43"/>
      <c r="G83" s="43"/>
      <c r="H83" s="43"/>
      <c r="I83" s="43"/>
      <c r="J83" s="44"/>
    </row>
    <row r="84" ht="216">
      <c r="A84" s="35" t="s">
        <v>61</v>
      </c>
      <c r="B84" s="42"/>
      <c r="C84" s="43"/>
      <c r="D84" s="43"/>
      <c r="E84" s="37" t="s">
        <v>574</v>
      </c>
      <c r="F84" s="43"/>
      <c r="G84" s="43"/>
      <c r="H84" s="43"/>
      <c r="I84" s="43"/>
      <c r="J84" s="44"/>
    </row>
    <row r="85">
      <c r="A85" s="35" t="s">
        <v>54</v>
      </c>
      <c r="B85" s="35">
        <v>19</v>
      </c>
      <c r="C85" s="36" t="s">
        <v>257</v>
      </c>
      <c r="D85" s="35" t="s">
        <v>56</v>
      </c>
      <c r="E85" s="37" t="s">
        <v>258</v>
      </c>
      <c r="F85" s="38" t="s">
        <v>132</v>
      </c>
      <c r="G85" s="39">
        <v>205.84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59</v>
      </c>
      <c r="B86" s="42"/>
      <c r="C86" s="43"/>
      <c r="D86" s="43"/>
      <c r="E86" s="37" t="s">
        <v>259</v>
      </c>
      <c r="F86" s="43"/>
      <c r="G86" s="43"/>
      <c r="H86" s="43"/>
      <c r="I86" s="43"/>
      <c r="J86" s="44"/>
    </row>
    <row r="87" ht="28.8">
      <c r="A87" s="35" t="s">
        <v>110</v>
      </c>
      <c r="B87" s="42"/>
      <c r="C87" s="43"/>
      <c r="D87" s="43"/>
      <c r="E87" s="49" t="s">
        <v>575</v>
      </c>
      <c r="F87" s="43"/>
      <c r="G87" s="43"/>
      <c r="H87" s="43"/>
      <c r="I87" s="43"/>
      <c r="J87" s="44"/>
    </row>
    <row r="88" ht="100.8">
      <c r="A88" s="35" t="s">
        <v>61</v>
      </c>
      <c r="B88" s="42"/>
      <c r="C88" s="43"/>
      <c r="D88" s="43"/>
      <c r="E88" s="37" t="s">
        <v>261</v>
      </c>
      <c r="F88" s="43"/>
      <c r="G88" s="43"/>
      <c r="H88" s="43"/>
      <c r="I88" s="43"/>
      <c r="J88" s="44"/>
    </row>
    <row r="89">
      <c r="A89" s="35" t="s">
        <v>54</v>
      </c>
      <c r="B89" s="35">
        <v>20</v>
      </c>
      <c r="C89" s="36" t="s">
        <v>262</v>
      </c>
      <c r="D89" s="35" t="s">
        <v>183</v>
      </c>
      <c r="E89" s="37" t="s">
        <v>263</v>
      </c>
      <c r="F89" s="38" t="s">
        <v>108</v>
      </c>
      <c r="G89" s="39">
        <v>1247.8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 ht="28.8">
      <c r="A90" s="35" t="s">
        <v>59</v>
      </c>
      <c r="B90" s="42"/>
      <c r="C90" s="43"/>
      <c r="D90" s="43"/>
      <c r="E90" s="37" t="s">
        <v>576</v>
      </c>
      <c r="F90" s="43"/>
      <c r="G90" s="43"/>
      <c r="H90" s="43"/>
      <c r="I90" s="43"/>
      <c r="J90" s="44"/>
    </row>
    <row r="91">
      <c r="A91" s="35" t="s">
        <v>110</v>
      </c>
      <c r="B91" s="42"/>
      <c r="C91" s="43"/>
      <c r="D91" s="43"/>
      <c r="E91" s="49" t="s">
        <v>577</v>
      </c>
      <c r="F91" s="43"/>
      <c r="G91" s="43"/>
      <c r="H91" s="43"/>
      <c r="I91" s="43"/>
      <c r="J91" s="44"/>
    </row>
    <row r="92">
      <c r="A92" s="35" t="s">
        <v>110</v>
      </c>
      <c r="B92" s="42"/>
      <c r="C92" s="43"/>
      <c r="D92" s="43"/>
      <c r="E92" s="49" t="s">
        <v>578</v>
      </c>
      <c r="F92" s="43"/>
      <c r="G92" s="43"/>
      <c r="H92" s="43"/>
      <c r="I92" s="43"/>
      <c r="J92" s="44"/>
    </row>
    <row r="93">
      <c r="A93" s="35" t="s">
        <v>110</v>
      </c>
      <c r="B93" s="42"/>
      <c r="C93" s="43"/>
      <c r="D93" s="43"/>
      <c r="E93" s="49" t="s">
        <v>579</v>
      </c>
      <c r="F93" s="43"/>
      <c r="G93" s="43"/>
      <c r="H93" s="43"/>
      <c r="I93" s="43"/>
      <c r="J93" s="44"/>
    </row>
    <row r="94" ht="144">
      <c r="A94" s="35" t="s">
        <v>61</v>
      </c>
      <c r="B94" s="42"/>
      <c r="C94" s="43"/>
      <c r="D94" s="43"/>
      <c r="E94" s="37" t="s">
        <v>580</v>
      </c>
      <c r="F94" s="43"/>
      <c r="G94" s="43"/>
      <c r="H94" s="43"/>
      <c r="I94" s="43"/>
      <c r="J94" s="44"/>
    </row>
    <row r="95">
      <c r="A95" s="29" t="s">
        <v>51</v>
      </c>
      <c r="B95" s="30"/>
      <c r="C95" s="31" t="s">
        <v>275</v>
      </c>
      <c r="D95" s="32"/>
      <c r="E95" s="29" t="s">
        <v>276</v>
      </c>
      <c r="F95" s="32"/>
      <c r="G95" s="32"/>
      <c r="H95" s="32"/>
      <c r="I95" s="33">
        <f>SUMIFS(I96:I121,A96:A121,"P")</f>
        <v>0</v>
      </c>
      <c r="J95" s="34"/>
    </row>
    <row r="96">
      <c r="A96" s="35" t="s">
        <v>54</v>
      </c>
      <c r="B96" s="35">
        <v>21</v>
      </c>
      <c r="C96" s="36" t="s">
        <v>277</v>
      </c>
      <c r="D96" s="35" t="s">
        <v>56</v>
      </c>
      <c r="E96" s="37" t="s">
        <v>278</v>
      </c>
      <c r="F96" s="38" t="s">
        <v>132</v>
      </c>
      <c r="G96" s="39">
        <v>0.63</v>
      </c>
      <c r="H96" s="40">
        <v>0</v>
      </c>
      <c r="I96" s="40">
        <f>ROUND(G96*H96,P4)</f>
        <v>0</v>
      </c>
      <c r="J96" s="35"/>
      <c r="O96" s="41">
        <f>I96*0.21</f>
        <v>0</v>
      </c>
      <c r="P96">
        <v>3</v>
      </c>
    </row>
    <row r="97">
      <c r="A97" s="35" t="s">
        <v>59</v>
      </c>
      <c r="B97" s="42"/>
      <c r="C97" s="43"/>
      <c r="D97" s="43"/>
      <c r="E97" s="37" t="s">
        <v>279</v>
      </c>
      <c r="F97" s="43"/>
      <c r="G97" s="43"/>
      <c r="H97" s="43"/>
      <c r="I97" s="43"/>
      <c r="J97" s="44"/>
    </row>
    <row r="98">
      <c r="A98" s="35" t="s">
        <v>110</v>
      </c>
      <c r="B98" s="42"/>
      <c r="C98" s="43"/>
      <c r="D98" s="43"/>
      <c r="E98" s="49" t="s">
        <v>581</v>
      </c>
      <c r="F98" s="43"/>
      <c r="G98" s="43"/>
      <c r="H98" s="43"/>
      <c r="I98" s="43"/>
      <c r="J98" s="44"/>
    </row>
    <row r="99" ht="409.5">
      <c r="A99" s="35" t="s">
        <v>61</v>
      </c>
      <c r="B99" s="42"/>
      <c r="C99" s="43"/>
      <c r="D99" s="43"/>
      <c r="E99" s="37" t="s">
        <v>286</v>
      </c>
      <c r="F99" s="43"/>
      <c r="G99" s="43"/>
      <c r="H99" s="43"/>
      <c r="I99" s="43"/>
      <c r="J99" s="44"/>
    </row>
    <row r="100">
      <c r="A100" s="35" t="s">
        <v>54</v>
      </c>
      <c r="B100" s="35">
        <v>22</v>
      </c>
      <c r="C100" s="36" t="s">
        <v>287</v>
      </c>
      <c r="D100" s="35" t="s">
        <v>56</v>
      </c>
      <c r="E100" s="37" t="s">
        <v>288</v>
      </c>
      <c r="F100" s="38" t="s">
        <v>132</v>
      </c>
      <c r="G100" s="39">
        <v>10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>
      <c r="A101" s="35" t="s">
        <v>59</v>
      </c>
      <c r="B101" s="42"/>
      <c r="C101" s="43"/>
      <c r="D101" s="43"/>
      <c r="E101" s="37" t="s">
        <v>289</v>
      </c>
      <c r="F101" s="43"/>
      <c r="G101" s="43"/>
      <c r="H101" s="43"/>
      <c r="I101" s="43"/>
      <c r="J101" s="44"/>
    </row>
    <row r="102">
      <c r="A102" s="35" t="s">
        <v>110</v>
      </c>
      <c r="B102" s="42"/>
      <c r="C102" s="43"/>
      <c r="D102" s="43"/>
      <c r="E102" s="49" t="s">
        <v>582</v>
      </c>
      <c r="F102" s="43"/>
      <c r="G102" s="43"/>
      <c r="H102" s="43"/>
      <c r="I102" s="43"/>
      <c r="J102" s="44"/>
    </row>
    <row r="103" ht="409.5">
      <c r="A103" s="35" t="s">
        <v>61</v>
      </c>
      <c r="B103" s="42"/>
      <c r="C103" s="43"/>
      <c r="D103" s="43"/>
      <c r="E103" s="37" t="s">
        <v>286</v>
      </c>
      <c r="F103" s="43"/>
      <c r="G103" s="43"/>
      <c r="H103" s="43"/>
      <c r="I103" s="43"/>
      <c r="J103" s="44"/>
    </row>
    <row r="104">
      <c r="A104" s="35" t="s">
        <v>54</v>
      </c>
      <c r="B104" s="35">
        <v>23</v>
      </c>
      <c r="C104" s="36" t="s">
        <v>299</v>
      </c>
      <c r="D104" s="35" t="s">
        <v>56</v>
      </c>
      <c r="E104" s="37" t="s">
        <v>300</v>
      </c>
      <c r="F104" s="38" t="s">
        <v>132</v>
      </c>
      <c r="G104" s="39">
        <v>8.5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59</v>
      </c>
      <c r="B105" s="42"/>
      <c r="C105" s="43"/>
      <c r="D105" s="43"/>
      <c r="E105" s="48" t="s">
        <v>56</v>
      </c>
      <c r="F105" s="43"/>
      <c r="G105" s="43"/>
      <c r="H105" s="43"/>
      <c r="I105" s="43"/>
      <c r="J105" s="44"/>
    </row>
    <row r="106">
      <c r="A106" s="35" t="s">
        <v>110</v>
      </c>
      <c r="B106" s="42"/>
      <c r="C106" s="43"/>
      <c r="D106" s="43"/>
      <c r="E106" s="49" t="s">
        <v>583</v>
      </c>
      <c r="F106" s="43"/>
      <c r="G106" s="43"/>
      <c r="H106" s="43"/>
      <c r="I106" s="43"/>
      <c r="J106" s="44"/>
    </row>
    <row r="107">
      <c r="A107" s="35" t="s">
        <v>110</v>
      </c>
      <c r="B107" s="42"/>
      <c r="C107" s="43"/>
      <c r="D107" s="43"/>
      <c r="E107" s="49" t="s">
        <v>584</v>
      </c>
      <c r="F107" s="43"/>
      <c r="G107" s="43"/>
      <c r="H107" s="43"/>
      <c r="I107" s="43"/>
      <c r="J107" s="44"/>
    </row>
    <row r="108">
      <c r="A108" s="35" t="s">
        <v>110</v>
      </c>
      <c r="B108" s="42"/>
      <c r="C108" s="43"/>
      <c r="D108" s="43"/>
      <c r="E108" s="49" t="s">
        <v>585</v>
      </c>
      <c r="F108" s="43"/>
      <c r="G108" s="43"/>
      <c r="H108" s="43"/>
      <c r="I108" s="43"/>
      <c r="J108" s="44"/>
    </row>
    <row r="109" ht="100.8">
      <c r="A109" s="35" t="s">
        <v>61</v>
      </c>
      <c r="B109" s="42"/>
      <c r="C109" s="43"/>
      <c r="D109" s="43"/>
      <c r="E109" s="37" t="s">
        <v>261</v>
      </c>
      <c r="F109" s="43"/>
      <c r="G109" s="43"/>
      <c r="H109" s="43"/>
      <c r="I109" s="43"/>
      <c r="J109" s="44"/>
    </row>
    <row r="110">
      <c r="A110" s="35" t="s">
        <v>54</v>
      </c>
      <c r="B110" s="35">
        <v>24</v>
      </c>
      <c r="C110" s="36" t="s">
        <v>317</v>
      </c>
      <c r="D110" s="35" t="s">
        <v>78</v>
      </c>
      <c r="E110" s="37" t="s">
        <v>318</v>
      </c>
      <c r="F110" s="38" t="s">
        <v>132</v>
      </c>
      <c r="G110" s="39">
        <v>3.2599999999999998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59</v>
      </c>
      <c r="B111" s="42"/>
      <c r="C111" s="43"/>
      <c r="D111" s="43"/>
      <c r="E111" s="48" t="s">
        <v>56</v>
      </c>
      <c r="F111" s="43"/>
      <c r="G111" s="43"/>
      <c r="H111" s="43"/>
      <c r="I111" s="43"/>
      <c r="J111" s="44"/>
    </row>
    <row r="112">
      <c r="A112" s="35" t="s">
        <v>110</v>
      </c>
      <c r="B112" s="42"/>
      <c r="C112" s="43"/>
      <c r="D112" s="43"/>
      <c r="E112" s="49" t="s">
        <v>586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587</v>
      </c>
      <c r="F113" s="43"/>
      <c r="G113" s="43"/>
      <c r="H113" s="43"/>
      <c r="I113" s="43"/>
      <c r="J113" s="44"/>
    </row>
    <row r="114">
      <c r="A114" s="35" t="s">
        <v>110</v>
      </c>
      <c r="B114" s="42"/>
      <c r="C114" s="43"/>
      <c r="D114" s="43"/>
      <c r="E114" s="49" t="s">
        <v>588</v>
      </c>
      <c r="F114" s="43"/>
      <c r="G114" s="43"/>
      <c r="H114" s="43"/>
      <c r="I114" s="43"/>
      <c r="J114" s="44"/>
    </row>
    <row r="115" ht="129.6">
      <c r="A115" s="35" t="s">
        <v>61</v>
      </c>
      <c r="B115" s="42"/>
      <c r="C115" s="43"/>
      <c r="D115" s="43"/>
      <c r="E115" s="37" t="s">
        <v>326</v>
      </c>
      <c r="F115" s="43"/>
      <c r="G115" s="43"/>
      <c r="H115" s="43"/>
      <c r="I115" s="43"/>
      <c r="J115" s="44"/>
    </row>
    <row r="116">
      <c r="A116" s="35" t="s">
        <v>54</v>
      </c>
      <c r="B116" s="35">
        <v>25</v>
      </c>
      <c r="C116" s="36" t="s">
        <v>327</v>
      </c>
      <c r="D116" s="35" t="s">
        <v>56</v>
      </c>
      <c r="E116" s="37" t="s">
        <v>328</v>
      </c>
      <c r="F116" s="38" t="s">
        <v>132</v>
      </c>
      <c r="G116" s="39">
        <v>1.3200000000000001</v>
      </c>
      <c r="H116" s="40">
        <v>0</v>
      </c>
      <c r="I116" s="40">
        <f>ROUND(G116*H116,P4)</f>
        <v>0</v>
      </c>
      <c r="J116" s="35"/>
      <c r="O116" s="41">
        <f>I116*0.21</f>
        <v>0</v>
      </c>
      <c r="P116">
        <v>3</v>
      </c>
    </row>
    <row r="117">
      <c r="A117" s="35" t="s">
        <v>59</v>
      </c>
      <c r="B117" s="42"/>
      <c r="C117" s="43"/>
      <c r="D117" s="43"/>
      <c r="E117" s="48" t="s">
        <v>56</v>
      </c>
      <c r="F117" s="43"/>
      <c r="G117" s="43"/>
      <c r="H117" s="43"/>
      <c r="I117" s="43"/>
      <c r="J117" s="44"/>
    </row>
    <row r="118">
      <c r="A118" s="35" t="s">
        <v>110</v>
      </c>
      <c r="B118" s="42"/>
      <c r="C118" s="43"/>
      <c r="D118" s="43"/>
      <c r="E118" s="49" t="s">
        <v>589</v>
      </c>
      <c r="F118" s="43"/>
      <c r="G118" s="43"/>
      <c r="H118" s="43"/>
      <c r="I118" s="43"/>
      <c r="J118" s="44"/>
    </row>
    <row r="119">
      <c r="A119" s="35" t="s">
        <v>110</v>
      </c>
      <c r="B119" s="42"/>
      <c r="C119" s="43"/>
      <c r="D119" s="43"/>
      <c r="E119" s="49" t="s">
        <v>590</v>
      </c>
      <c r="F119" s="43"/>
      <c r="G119" s="43"/>
      <c r="H119" s="43"/>
      <c r="I119" s="43"/>
      <c r="J119" s="44"/>
    </row>
    <row r="120">
      <c r="A120" s="35" t="s">
        <v>110</v>
      </c>
      <c r="B120" s="42"/>
      <c r="C120" s="43"/>
      <c r="D120" s="43"/>
      <c r="E120" s="49" t="s">
        <v>591</v>
      </c>
      <c r="F120" s="43"/>
      <c r="G120" s="43"/>
      <c r="H120" s="43"/>
      <c r="I120" s="43"/>
      <c r="J120" s="44"/>
    </row>
    <row r="121" ht="409.5">
      <c r="A121" s="35" t="s">
        <v>61</v>
      </c>
      <c r="B121" s="42"/>
      <c r="C121" s="43"/>
      <c r="D121" s="43"/>
      <c r="E121" s="37" t="s">
        <v>340</v>
      </c>
      <c r="F121" s="43"/>
      <c r="G121" s="43"/>
      <c r="H121" s="43"/>
      <c r="I121" s="43"/>
      <c r="J121" s="44"/>
    </row>
    <row r="122">
      <c r="A122" s="29" t="s">
        <v>51</v>
      </c>
      <c r="B122" s="30"/>
      <c r="C122" s="31" t="s">
        <v>341</v>
      </c>
      <c r="D122" s="32"/>
      <c r="E122" s="29" t="s">
        <v>342</v>
      </c>
      <c r="F122" s="32"/>
      <c r="G122" s="32"/>
      <c r="H122" s="32"/>
      <c r="I122" s="33">
        <f>SUMIFS(I123:I163,A123:A163,"P")</f>
        <v>0</v>
      </c>
      <c r="J122" s="34"/>
    </row>
    <row r="123">
      <c r="A123" s="35" t="s">
        <v>54</v>
      </c>
      <c r="B123" s="35">
        <v>26</v>
      </c>
      <c r="C123" s="36" t="s">
        <v>343</v>
      </c>
      <c r="D123" s="35" t="s">
        <v>56</v>
      </c>
      <c r="E123" s="37" t="s">
        <v>344</v>
      </c>
      <c r="F123" s="38" t="s">
        <v>132</v>
      </c>
      <c r="G123" s="39">
        <v>845.5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 ht="43.2">
      <c r="A124" s="35" t="s">
        <v>59</v>
      </c>
      <c r="B124" s="42"/>
      <c r="C124" s="43"/>
      <c r="D124" s="43"/>
      <c r="E124" s="37" t="s">
        <v>592</v>
      </c>
      <c r="F124" s="43"/>
      <c r="G124" s="43"/>
      <c r="H124" s="43"/>
      <c r="I124" s="43"/>
      <c r="J124" s="44"/>
    </row>
    <row r="125" ht="28.8">
      <c r="A125" s="35" t="s">
        <v>110</v>
      </c>
      <c r="B125" s="42"/>
      <c r="C125" s="43"/>
      <c r="D125" s="43"/>
      <c r="E125" s="49" t="s">
        <v>593</v>
      </c>
      <c r="F125" s="43"/>
      <c r="G125" s="43"/>
      <c r="H125" s="43"/>
      <c r="I125" s="43"/>
      <c r="J125" s="44"/>
    </row>
    <row r="126" ht="28.8">
      <c r="A126" s="35" t="s">
        <v>110</v>
      </c>
      <c r="B126" s="42"/>
      <c r="C126" s="43"/>
      <c r="D126" s="43"/>
      <c r="E126" s="49" t="s">
        <v>594</v>
      </c>
      <c r="F126" s="43"/>
      <c r="G126" s="43"/>
      <c r="H126" s="43"/>
      <c r="I126" s="43"/>
      <c r="J126" s="44"/>
    </row>
    <row r="127">
      <c r="A127" s="35" t="s">
        <v>110</v>
      </c>
      <c r="B127" s="42"/>
      <c r="C127" s="43"/>
      <c r="D127" s="43"/>
      <c r="E127" s="49" t="s">
        <v>595</v>
      </c>
      <c r="F127" s="43"/>
      <c r="G127" s="43"/>
      <c r="H127" s="43"/>
      <c r="I127" s="43"/>
      <c r="J127" s="44"/>
    </row>
    <row r="128" ht="86.4">
      <c r="A128" s="35" t="s">
        <v>61</v>
      </c>
      <c r="B128" s="42"/>
      <c r="C128" s="43"/>
      <c r="D128" s="43"/>
      <c r="E128" s="37" t="s">
        <v>347</v>
      </c>
      <c r="F128" s="43"/>
      <c r="G128" s="43"/>
      <c r="H128" s="43"/>
      <c r="I128" s="43"/>
      <c r="J128" s="44"/>
    </row>
    <row r="129">
      <c r="A129" s="35" t="s">
        <v>54</v>
      </c>
      <c r="B129" s="35">
        <v>27</v>
      </c>
      <c r="C129" s="36" t="s">
        <v>351</v>
      </c>
      <c r="D129" s="35" t="s">
        <v>56</v>
      </c>
      <c r="E129" s="37" t="s">
        <v>352</v>
      </c>
      <c r="F129" s="38" t="s">
        <v>132</v>
      </c>
      <c r="G129" s="39">
        <v>103.83</v>
      </c>
      <c r="H129" s="40">
        <v>0</v>
      </c>
      <c r="I129" s="40">
        <f>ROUND(G129*H129,P4)</f>
        <v>0</v>
      </c>
      <c r="J129" s="35"/>
      <c r="O129" s="41">
        <f>I129*0.21</f>
        <v>0</v>
      </c>
      <c r="P129">
        <v>3</v>
      </c>
    </row>
    <row r="130" ht="28.8">
      <c r="A130" s="35" t="s">
        <v>59</v>
      </c>
      <c r="B130" s="42"/>
      <c r="C130" s="43"/>
      <c r="D130" s="43"/>
      <c r="E130" s="37" t="s">
        <v>596</v>
      </c>
      <c r="F130" s="43"/>
      <c r="G130" s="43"/>
      <c r="H130" s="43"/>
      <c r="I130" s="43"/>
      <c r="J130" s="44"/>
    </row>
    <row r="131">
      <c r="A131" s="35" t="s">
        <v>110</v>
      </c>
      <c r="B131" s="42"/>
      <c r="C131" s="43"/>
      <c r="D131" s="43"/>
      <c r="E131" s="49" t="s">
        <v>597</v>
      </c>
      <c r="F131" s="43"/>
      <c r="G131" s="43"/>
      <c r="H131" s="43"/>
      <c r="I131" s="43"/>
      <c r="J131" s="44"/>
    </row>
    <row r="132" ht="144">
      <c r="A132" s="35" t="s">
        <v>61</v>
      </c>
      <c r="B132" s="42"/>
      <c r="C132" s="43"/>
      <c r="D132" s="43"/>
      <c r="E132" s="37" t="s">
        <v>381</v>
      </c>
      <c r="F132" s="43"/>
      <c r="G132" s="43"/>
      <c r="H132" s="43"/>
      <c r="I132" s="43"/>
      <c r="J132" s="44"/>
    </row>
    <row r="133">
      <c r="A133" s="35" t="s">
        <v>54</v>
      </c>
      <c r="B133" s="35">
        <v>28</v>
      </c>
      <c r="C133" s="36" t="s">
        <v>598</v>
      </c>
      <c r="D133" s="35" t="s">
        <v>56</v>
      </c>
      <c r="E133" s="37" t="s">
        <v>599</v>
      </c>
      <c r="F133" s="38" t="s">
        <v>108</v>
      </c>
      <c r="G133" s="39">
        <v>551</v>
      </c>
      <c r="H133" s="40">
        <v>0</v>
      </c>
      <c r="I133" s="40">
        <f>ROUND(G133*H133,P4)</f>
        <v>0</v>
      </c>
      <c r="J133" s="35"/>
      <c r="O133" s="41">
        <f>I133*0.21</f>
        <v>0</v>
      </c>
      <c r="P133">
        <v>3</v>
      </c>
    </row>
    <row r="134">
      <c r="A134" s="35" t="s">
        <v>59</v>
      </c>
      <c r="B134" s="42"/>
      <c r="C134" s="43"/>
      <c r="D134" s="43"/>
      <c r="E134" s="48" t="s">
        <v>56</v>
      </c>
      <c r="F134" s="43"/>
      <c r="G134" s="43"/>
      <c r="H134" s="43"/>
      <c r="I134" s="43"/>
      <c r="J134" s="44"/>
    </row>
    <row r="135">
      <c r="A135" s="35" t="s">
        <v>110</v>
      </c>
      <c r="B135" s="42"/>
      <c r="C135" s="43"/>
      <c r="D135" s="43"/>
      <c r="E135" s="49" t="s">
        <v>600</v>
      </c>
      <c r="F135" s="43"/>
      <c r="G135" s="43"/>
      <c r="H135" s="43"/>
      <c r="I135" s="43"/>
      <c r="J135" s="44"/>
    </row>
    <row r="136" ht="115.2">
      <c r="A136" s="35" t="s">
        <v>61</v>
      </c>
      <c r="B136" s="42"/>
      <c r="C136" s="43"/>
      <c r="D136" s="43"/>
      <c r="E136" s="37" t="s">
        <v>601</v>
      </c>
      <c r="F136" s="43"/>
      <c r="G136" s="43"/>
      <c r="H136" s="43"/>
      <c r="I136" s="43"/>
      <c r="J136" s="44"/>
    </row>
    <row r="137">
      <c r="A137" s="35" t="s">
        <v>54</v>
      </c>
      <c r="B137" s="35">
        <v>29</v>
      </c>
      <c r="C137" s="36" t="s">
        <v>386</v>
      </c>
      <c r="D137" s="35" t="s">
        <v>56</v>
      </c>
      <c r="E137" s="37" t="s">
        <v>387</v>
      </c>
      <c r="F137" s="38" t="s">
        <v>108</v>
      </c>
      <c r="G137" s="39">
        <v>3479.3400000000001</v>
      </c>
      <c r="H137" s="40">
        <v>0</v>
      </c>
      <c r="I137" s="40">
        <f>ROUND(G137*H137,P4)</f>
        <v>0</v>
      </c>
      <c r="J137" s="35"/>
      <c r="O137" s="41">
        <f>I137*0.21</f>
        <v>0</v>
      </c>
      <c r="P137">
        <v>3</v>
      </c>
    </row>
    <row r="138">
      <c r="A138" s="35" t="s">
        <v>59</v>
      </c>
      <c r="B138" s="42"/>
      <c r="C138" s="43"/>
      <c r="D138" s="43"/>
      <c r="E138" s="48" t="s">
        <v>56</v>
      </c>
      <c r="F138" s="43"/>
      <c r="G138" s="43"/>
      <c r="H138" s="43"/>
      <c r="I138" s="43"/>
      <c r="J138" s="44"/>
    </row>
    <row r="139">
      <c r="A139" s="35" t="s">
        <v>110</v>
      </c>
      <c r="B139" s="42"/>
      <c r="C139" s="43"/>
      <c r="D139" s="43"/>
      <c r="E139" s="49" t="s">
        <v>602</v>
      </c>
      <c r="F139" s="43"/>
      <c r="G139" s="43"/>
      <c r="H139" s="43"/>
      <c r="I139" s="43"/>
      <c r="J139" s="44"/>
    </row>
    <row r="140" ht="115.2">
      <c r="A140" s="35" t="s">
        <v>61</v>
      </c>
      <c r="B140" s="42"/>
      <c r="C140" s="43"/>
      <c r="D140" s="43"/>
      <c r="E140" s="37" t="s">
        <v>391</v>
      </c>
      <c r="F140" s="43"/>
      <c r="G140" s="43"/>
      <c r="H140" s="43"/>
      <c r="I140" s="43"/>
      <c r="J140" s="44"/>
    </row>
    <row r="141">
      <c r="A141" s="35" t="s">
        <v>54</v>
      </c>
      <c r="B141" s="35">
        <v>30</v>
      </c>
      <c r="C141" s="36" t="s">
        <v>392</v>
      </c>
      <c r="D141" s="35" t="s">
        <v>56</v>
      </c>
      <c r="E141" s="37" t="s">
        <v>393</v>
      </c>
      <c r="F141" s="38" t="s">
        <v>108</v>
      </c>
      <c r="G141" s="39">
        <v>3378</v>
      </c>
      <c r="H141" s="40">
        <v>0</v>
      </c>
      <c r="I141" s="40">
        <f>ROUND(G141*H141,P4)</f>
        <v>0</v>
      </c>
      <c r="J141" s="35"/>
      <c r="O141" s="41">
        <f>I141*0.21</f>
        <v>0</v>
      </c>
      <c r="P141">
        <v>3</v>
      </c>
    </row>
    <row r="142">
      <c r="A142" s="35" t="s">
        <v>59</v>
      </c>
      <c r="B142" s="42"/>
      <c r="C142" s="43"/>
      <c r="D142" s="43"/>
      <c r="E142" s="48" t="s">
        <v>56</v>
      </c>
      <c r="F142" s="43"/>
      <c r="G142" s="43"/>
      <c r="H142" s="43"/>
      <c r="I142" s="43"/>
      <c r="J142" s="44"/>
    </row>
    <row r="143">
      <c r="A143" s="35" t="s">
        <v>110</v>
      </c>
      <c r="B143" s="42"/>
      <c r="C143" s="43"/>
      <c r="D143" s="43"/>
      <c r="E143" s="49" t="s">
        <v>603</v>
      </c>
      <c r="F143" s="43"/>
      <c r="G143" s="43"/>
      <c r="H143" s="43"/>
      <c r="I143" s="43"/>
      <c r="J143" s="44"/>
    </row>
    <row r="144" ht="115.2">
      <c r="A144" s="35" t="s">
        <v>61</v>
      </c>
      <c r="B144" s="42"/>
      <c r="C144" s="43"/>
      <c r="D144" s="43"/>
      <c r="E144" s="37" t="s">
        <v>391</v>
      </c>
      <c r="F144" s="43"/>
      <c r="G144" s="43"/>
      <c r="H144" s="43"/>
      <c r="I144" s="43"/>
      <c r="J144" s="44"/>
    </row>
    <row r="145">
      <c r="A145" s="35" t="s">
        <v>54</v>
      </c>
      <c r="B145" s="35">
        <v>31</v>
      </c>
      <c r="C145" s="36" t="s">
        <v>397</v>
      </c>
      <c r="D145" s="35" t="s">
        <v>56</v>
      </c>
      <c r="E145" s="37" t="s">
        <v>398</v>
      </c>
      <c r="F145" s="38" t="s">
        <v>108</v>
      </c>
      <c r="G145" s="39">
        <v>3378</v>
      </c>
      <c r="H145" s="40">
        <v>0</v>
      </c>
      <c r="I145" s="40">
        <f>ROUND(G145*H145,P4)</f>
        <v>0</v>
      </c>
      <c r="J145" s="35"/>
      <c r="O145" s="41">
        <f>I145*0.21</f>
        <v>0</v>
      </c>
      <c r="P145">
        <v>3</v>
      </c>
    </row>
    <row r="146">
      <c r="A146" s="35" t="s">
        <v>59</v>
      </c>
      <c r="B146" s="42"/>
      <c r="C146" s="43"/>
      <c r="D146" s="43"/>
      <c r="E146" s="48" t="s">
        <v>56</v>
      </c>
      <c r="F146" s="43"/>
      <c r="G146" s="43"/>
      <c r="H146" s="43"/>
      <c r="I146" s="43"/>
      <c r="J146" s="44"/>
    </row>
    <row r="147">
      <c r="A147" s="35" t="s">
        <v>110</v>
      </c>
      <c r="B147" s="42"/>
      <c r="C147" s="43"/>
      <c r="D147" s="43"/>
      <c r="E147" s="49" t="s">
        <v>604</v>
      </c>
      <c r="F147" s="43"/>
      <c r="G147" s="43"/>
      <c r="H147" s="43"/>
      <c r="I147" s="43"/>
      <c r="J147" s="44"/>
    </row>
    <row r="148">
      <c r="A148" s="35" t="s">
        <v>110</v>
      </c>
      <c r="B148" s="42"/>
      <c r="C148" s="43"/>
      <c r="D148" s="43"/>
      <c r="E148" s="49" t="s">
        <v>605</v>
      </c>
      <c r="F148" s="43"/>
      <c r="G148" s="43"/>
      <c r="H148" s="43"/>
      <c r="I148" s="43"/>
      <c r="J148" s="44"/>
    </row>
    <row r="149">
      <c r="A149" s="35" t="s">
        <v>110</v>
      </c>
      <c r="B149" s="42"/>
      <c r="C149" s="43"/>
      <c r="D149" s="43"/>
      <c r="E149" s="49" t="s">
        <v>606</v>
      </c>
      <c r="F149" s="43"/>
      <c r="G149" s="43"/>
      <c r="H149" s="43"/>
      <c r="I149" s="43"/>
      <c r="J149" s="44"/>
    </row>
    <row r="150" ht="187.2">
      <c r="A150" s="35" t="s">
        <v>61</v>
      </c>
      <c r="B150" s="42"/>
      <c r="C150" s="43"/>
      <c r="D150" s="43"/>
      <c r="E150" s="37" t="s">
        <v>399</v>
      </c>
      <c r="F150" s="43"/>
      <c r="G150" s="43"/>
      <c r="H150" s="43"/>
      <c r="I150" s="43"/>
      <c r="J150" s="44"/>
    </row>
    <row r="151">
      <c r="A151" s="35" t="s">
        <v>54</v>
      </c>
      <c r="B151" s="35">
        <v>32</v>
      </c>
      <c r="C151" s="36" t="s">
        <v>400</v>
      </c>
      <c r="D151" s="35" t="s">
        <v>183</v>
      </c>
      <c r="E151" s="37" t="s">
        <v>401</v>
      </c>
      <c r="F151" s="38" t="s">
        <v>132</v>
      </c>
      <c r="G151" s="39">
        <v>60.299999999999997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 ht="43.2">
      <c r="A152" s="35" t="s">
        <v>59</v>
      </c>
      <c r="B152" s="42"/>
      <c r="C152" s="43"/>
      <c r="D152" s="43"/>
      <c r="E152" s="37" t="s">
        <v>402</v>
      </c>
      <c r="F152" s="43"/>
      <c r="G152" s="43"/>
      <c r="H152" s="43"/>
      <c r="I152" s="43"/>
      <c r="J152" s="44"/>
    </row>
    <row r="153">
      <c r="A153" s="35" t="s">
        <v>110</v>
      </c>
      <c r="B153" s="42"/>
      <c r="C153" s="43"/>
      <c r="D153" s="43"/>
      <c r="E153" s="49" t="s">
        <v>607</v>
      </c>
      <c r="F153" s="43"/>
      <c r="G153" s="43"/>
      <c r="H153" s="43"/>
      <c r="I153" s="43"/>
      <c r="J153" s="44"/>
    </row>
    <row r="154" ht="187.2">
      <c r="A154" s="35" t="s">
        <v>61</v>
      </c>
      <c r="B154" s="42"/>
      <c r="C154" s="43"/>
      <c r="D154" s="43"/>
      <c r="E154" s="37" t="s">
        <v>404</v>
      </c>
      <c r="F154" s="43"/>
      <c r="G154" s="43"/>
      <c r="H154" s="43"/>
      <c r="I154" s="43"/>
      <c r="J154" s="44"/>
    </row>
    <row r="155">
      <c r="A155" s="35" t="s">
        <v>54</v>
      </c>
      <c r="B155" s="35">
        <v>33</v>
      </c>
      <c r="C155" s="36" t="s">
        <v>405</v>
      </c>
      <c r="D155" s="35" t="s">
        <v>56</v>
      </c>
      <c r="E155" s="37" t="s">
        <v>406</v>
      </c>
      <c r="F155" s="38" t="s">
        <v>108</v>
      </c>
      <c r="G155" s="39">
        <v>3479.3400000000001</v>
      </c>
      <c r="H155" s="40">
        <v>0</v>
      </c>
      <c r="I155" s="40">
        <f>ROUND(G155*H155,P4)</f>
        <v>0</v>
      </c>
      <c r="J155" s="35"/>
      <c r="O155" s="41">
        <f>I155*0.21</f>
        <v>0</v>
      </c>
      <c r="P155">
        <v>3</v>
      </c>
    </row>
    <row r="156">
      <c r="A156" s="35" t="s">
        <v>59</v>
      </c>
      <c r="B156" s="42"/>
      <c r="C156" s="43"/>
      <c r="D156" s="43"/>
      <c r="E156" s="48" t="s">
        <v>56</v>
      </c>
      <c r="F156" s="43"/>
      <c r="G156" s="43"/>
      <c r="H156" s="43"/>
      <c r="I156" s="43"/>
      <c r="J156" s="44"/>
    </row>
    <row r="157">
      <c r="A157" s="35" t="s">
        <v>110</v>
      </c>
      <c r="B157" s="42"/>
      <c r="C157" s="43"/>
      <c r="D157" s="43"/>
      <c r="E157" s="49" t="s">
        <v>608</v>
      </c>
      <c r="F157" s="43"/>
      <c r="G157" s="43"/>
      <c r="H157" s="43"/>
      <c r="I157" s="43"/>
      <c r="J157" s="44"/>
    </row>
    <row r="158" ht="187.2">
      <c r="A158" s="35" t="s">
        <v>61</v>
      </c>
      <c r="B158" s="42"/>
      <c r="C158" s="43"/>
      <c r="D158" s="43"/>
      <c r="E158" s="37" t="s">
        <v>399</v>
      </c>
      <c r="F158" s="43"/>
      <c r="G158" s="43"/>
      <c r="H158" s="43"/>
      <c r="I158" s="43"/>
      <c r="J158" s="44"/>
    </row>
    <row r="159">
      <c r="A159" s="35" t="s">
        <v>54</v>
      </c>
      <c r="B159" s="35">
        <v>34</v>
      </c>
      <c r="C159" s="36" t="s">
        <v>411</v>
      </c>
      <c r="D159" s="35" t="s">
        <v>183</v>
      </c>
      <c r="E159" s="37" t="s">
        <v>412</v>
      </c>
      <c r="F159" s="38" t="s">
        <v>108</v>
      </c>
      <c r="G159" s="39">
        <v>33.700000000000003</v>
      </c>
      <c r="H159" s="40">
        <v>0</v>
      </c>
      <c r="I159" s="40">
        <f>ROUND(G159*H159,P4)</f>
        <v>0</v>
      </c>
      <c r="J159" s="35"/>
      <c r="O159" s="41">
        <f>I159*0.21</f>
        <v>0</v>
      </c>
      <c r="P159">
        <v>3</v>
      </c>
    </row>
    <row r="160">
      <c r="A160" s="35" t="s">
        <v>59</v>
      </c>
      <c r="B160" s="42"/>
      <c r="C160" s="43"/>
      <c r="D160" s="43"/>
      <c r="E160" s="37" t="s">
        <v>413</v>
      </c>
      <c r="F160" s="43"/>
      <c r="G160" s="43"/>
      <c r="H160" s="43"/>
      <c r="I160" s="43"/>
      <c r="J160" s="44"/>
    </row>
    <row r="161">
      <c r="A161" s="35" t="s">
        <v>110</v>
      </c>
      <c r="B161" s="42"/>
      <c r="C161" s="43"/>
      <c r="D161" s="43"/>
      <c r="E161" s="49" t="s">
        <v>609</v>
      </c>
      <c r="F161" s="43"/>
      <c r="G161" s="43"/>
      <c r="H161" s="43"/>
      <c r="I161" s="43"/>
      <c r="J161" s="44"/>
    </row>
    <row r="162">
      <c r="A162" s="35" t="s">
        <v>110</v>
      </c>
      <c r="B162" s="42"/>
      <c r="C162" s="43"/>
      <c r="D162" s="43"/>
      <c r="E162" s="49" t="s">
        <v>415</v>
      </c>
      <c r="F162" s="43"/>
      <c r="G162" s="43"/>
      <c r="H162" s="43"/>
      <c r="I162" s="43"/>
      <c r="J162" s="44"/>
    </row>
    <row r="163" ht="216">
      <c r="A163" s="35" t="s">
        <v>61</v>
      </c>
      <c r="B163" s="42"/>
      <c r="C163" s="43"/>
      <c r="D163" s="43"/>
      <c r="E163" s="37" t="s">
        <v>416</v>
      </c>
      <c r="F163" s="43"/>
      <c r="G163" s="43"/>
      <c r="H163" s="43"/>
      <c r="I163" s="43"/>
      <c r="J163" s="44"/>
    </row>
    <row r="164">
      <c r="A164" s="29" t="s">
        <v>51</v>
      </c>
      <c r="B164" s="30"/>
      <c r="C164" s="31" t="s">
        <v>123</v>
      </c>
      <c r="D164" s="32"/>
      <c r="E164" s="29" t="s">
        <v>124</v>
      </c>
      <c r="F164" s="32"/>
      <c r="G164" s="32"/>
      <c r="H164" s="32"/>
      <c r="I164" s="33">
        <f>SUMIFS(I165:I184,A165:A184,"P")</f>
        <v>0</v>
      </c>
      <c r="J164" s="34"/>
    </row>
    <row r="165">
      <c r="A165" s="35" t="s">
        <v>54</v>
      </c>
      <c r="B165" s="35">
        <v>35</v>
      </c>
      <c r="C165" s="36" t="s">
        <v>417</v>
      </c>
      <c r="D165" s="35" t="s">
        <v>56</v>
      </c>
      <c r="E165" s="37" t="s">
        <v>418</v>
      </c>
      <c r="F165" s="38" t="s">
        <v>190</v>
      </c>
      <c r="G165" s="39">
        <v>50</v>
      </c>
      <c r="H165" s="40">
        <v>0</v>
      </c>
      <c r="I165" s="40">
        <f>ROUND(G165*H165,P4)</f>
        <v>0</v>
      </c>
      <c r="J165" s="35"/>
      <c r="O165" s="41">
        <f>I165*0.21</f>
        <v>0</v>
      </c>
      <c r="P165">
        <v>3</v>
      </c>
    </row>
    <row r="166" ht="28.8">
      <c r="A166" s="35" t="s">
        <v>59</v>
      </c>
      <c r="B166" s="42"/>
      <c r="C166" s="43"/>
      <c r="D166" s="43"/>
      <c r="E166" s="37" t="s">
        <v>610</v>
      </c>
      <c r="F166" s="43"/>
      <c r="G166" s="43"/>
      <c r="H166" s="43"/>
      <c r="I166" s="43"/>
      <c r="J166" s="44"/>
    </row>
    <row r="167">
      <c r="A167" s="35" t="s">
        <v>110</v>
      </c>
      <c r="B167" s="42"/>
      <c r="C167" s="43"/>
      <c r="D167" s="43"/>
      <c r="E167" s="49" t="s">
        <v>611</v>
      </c>
      <c r="F167" s="43"/>
      <c r="G167" s="43"/>
      <c r="H167" s="43"/>
      <c r="I167" s="43"/>
      <c r="J167" s="44"/>
    </row>
    <row r="168" ht="316.8">
      <c r="A168" s="35" t="s">
        <v>61</v>
      </c>
      <c r="B168" s="42"/>
      <c r="C168" s="43"/>
      <c r="D168" s="43"/>
      <c r="E168" s="37" t="s">
        <v>612</v>
      </c>
      <c r="F168" s="43"/>
      <c r="G168" s="43"/>
      <c r="H168" s="43"/>
      <c r="I168" s="43"/>
      <c r="J168" s="44"/>
    </row>
    <row r="169">
      <c r="A169" s="35" t="s">
        <v>54</v>
      </c>
      <c r="B169" s="35">
        <v>36</v>
      </c>
      <c r="C169" s="36" t="s">
        <v>426</v>
      </c>
      <c r="D169" s="35" t="s">
        <v>56</v>
      </c>
      <c r="E169" s="37" t="s">
        <v>427</v>
      </c>
      <c r="F169" s="38" t="s">
        <v>80</v>
      </c>
      <c r="G169" s="39">
        <v>10</v>
      </c>
      <c r="H169" s="40">
        <v>0</v>
      </c>
      <c r="I169" s="40">
        <f>ROUND(G169*H169,P4)</f>
        <v>0</v>
      </c>
      <c r="J169" s="35"/>
      <c r="O169" s="41">
        <f>I169*0.21</f>
        <v>0</v>
      </c>
      <c r="P169">
        <v>3</v>
      </c>
    </row>
    <row r="170">
      <c r="A170" s="35" t="s">
        <v>59</v>
      </c>
      <c r="B170" s="42"/>
      <c r="C170" s="43"/>
      <c r="D170" s="43"/>
      <c r="E170" s="48" t="s">
        <v>56</v>
      </c>
      <c r="F170" s="43"/>
      <c r="G170" s="43"/>
      <c r="H170" s="43"/>
      <c r="I170" s="43"/>
      <c r="J170" s="44"/>
    </row>
    <row r="171">
      <c r="A171" s="35" t="s">
        <v>110</v>
      </c>
      <c r="B171" s="42"/>
      <c r="C171" s="43"/>
      <c r="D171" s="43"/>
      <c r="E171" s="49" t="s">
        <v>613</v>
      </c>
      <c r="F171" s="43"/>
      <c r="G171" s="43"/>
      <c r="H171" s="43"/>
      <c r="I171" s="43"/>
      <c r="J171" s="44"/>
    </row>
    <row r="172">
      <c r="A172" s="35" t="s">
        <v>110</v>
      </c>
      <c r="B172" s="42"/>
      <c r="C172" s="43"/>
      <c r="D172" s="43"/>
      <c r="E172" s="49" t="s">
        <v>614</v>
      </c>
      <c r="F172" s="43"/>
      <c r="G172" s="43"/>
      <c r="H172" s="43"/>
      <c r="I172" s="43"/>
      <c r="J172" s="44"/>
    </row>
    <row r="173">
      <c r="A173" s="35" t="s">
        <v>110</v>
      </c>
      <c r="B173" s="42"/>
      <c r="C173" s="43"/>
      <c r="D173" s="43"/>
      <c r="E173" s="49" t="s">
        <v>615</v>
      </c>
      <c r="F173" s="43"/>
      <c r="G173" s="43"/>
      <c r="H173" s="43"/>
      <c r="I173" s="43"/>
      <c r="J173" s="44"/>
    </row>
    <row r="174">
      <c r="A174" s="35" t="s">
        <v>110</v>
      </c>
      <c r="B174" s="42"/>
      <c r="C174" s="43"/>
      <c r="D174" s="43"/>
      <c r="E174" s="49" t="s">
        <v>616</v>
      </c>
      <c r="F174" s="43"/>
      <c r="G174" s="43"/>
      <c r="H174" s="43"/>
      <c r="I174" s="43"/>
      <c r="J174" s="44"/>
    </row>
    <row r="175">
      <c r="A175" s="35" t="s">
        <v>110</v>
      </c>
      <c r="B175" s="42"/>
      <c r="C175" s="43"/>
      <c r="D175" s="43"/>
      <c r="E175" s="49" t="s">
        <v>617</v>
      </c>
      <c r="F175" s="43"/>
      <c r="G175" s="43"/>
      <c r="H175" s="43"/>
      <c r="I175" s="43"/>
      <c r="J175" s="44"/>
    </row>
    <row r="176" ht="115.2">
      <c r="A176" s="35" t="s">
        <v>61</v>
      </c>
      <c r="B176" s="42"/>
      <c r="C176" s="43"/>
      <c r="D176" s="43"/>
      <c r="E176" s="37" t="s">
        <v>429</v>
      </c>
      <c r="F176" s="43"/>
      <c r="G176" s="43"/>
      <c r="H176" s="43"/>
      <c r="I176" s="43"/>
      <c r="J176" s="44"/>
    </row>
    <row r="177">
      <c r="A177" s="35" t="s">
        <v>54</v>
      </c>
      <c r="B177" s="35">
        <v>37</v>
      </c>
      <c r="C177" s="36" t="s">
        <v>430</v>
      </c>
      <c r="D177" s="35" t="s">
        <v>183</v>
      </c>
      <c r="E177" s="37" t="s">
        <v>431</v>
      </c>
      <c r="F177" s="38" t="s">
        <v>80</v>
      </c>
      <c r="G177" s="39">
        <v>5</v>
      </c>
      <c r="H177" s="40">
        <v>0</v>
      </c>
      <c r="I177" s="40">
        <f>ROUND(G177*H177,P4)</f>
        <v>0</v>
      </c>
      <c r="J177" s="35"/>
      <c r="O177" s="41">
        <f>I177*0.21</f>
        <v>0</v>
      </c>
      <c r="P177">
        <v>3</v>
      </c>
    </row>
    <row r="178">
      <c r="A178" s="35" t="s">
        <v>59</v>
      </c>
      <c r="B178" s="42"/>
      <c r="C178" s="43"/>
      <c r="D178" s="43"/>
      <c r="E178" s="37" t="s">
        <v>618</v>
      </c>
      <c r="F178" s="43"/>
      <c r="G178" s="43"/>
      <c r="H178" s="43"/>
      <c r="I178" s="43"/>
      <c r="J178" s="44"/>
    </row>
    <row r="179">
      <c r="A179" s="35" t="s">
        <v>110</v>
      </c>
      <c r="B179" s="42"/>
      <c r="C179" s="43"/>
      <c r="D179" s="43"/>
      <c r="E179" s="49" t="s">
        <v>619</v>
      </c>
      <c r="F179" s="43"/>
      <c r="G179" s="43"/>
      <c r="H179" s="43"/>
      <c r="I179" s="43"/>
      <c r="J179" s="44"/>
    </row>
    <row r="180" ht="115.2">
      <c r="A180" s="35" t="s">
        <v>61</v>
      </c>
      <c r="B180" s="42"/>
      <c r="C180" s="43"/>
      <c r="D180" s="43"/>
      <c r="E180" s="37" t="s">
        <v>620</v>
      </c>
      <c r="F180" s="43"/>
      <c r="G180" s="43"/>
      <c r="H180" s="43"/>
      <c r="I180" s="43"/>
      <c r="J180" s="44"/>
    </row>
    <row r="181">
      <c r="A181" s="35" t="s">
        <v>54</v>
      </c>
      <c r="B181" s="35">
        <v>38</v>
      </c>
      <c r="C181" s="36" t="s">
        <v>442</v>
      </c>
      <c r="D181" s="35" t="s">
        <v>621</v>
      </c>
      <c r="E181" s="37" t="s">
        <v>443</v>
      </c>
      <c r="F181" s="38" t="s">
        <v>132</v>
      </c>
      <c r="G181" s="39">
        <v>9.5</v>
      </c>
      <c r="H181" s="40">
        <v>0</v>
      </c>
      <c r="I181" s="40">
        <f>ROUND(G181*H181,P4)</f>
        <v>0</v>
      </c>
      <c r="J181" s="35"/>
      <c r="O181" s="41">
        <f>I181*0.21</f>
        <v>0</v>
      </c>
      <c r="P181">
        <v>3</v>
      </c>
    </row>
    <row r="182">
      <c r="A182" s="35" t="s">
        <v>59</v>
      </c>
      <c r="B182" s="42"/>
      <c r="C182" s="43"/>
      <c r="D182" s="43"/>
      <c r="E182" s="37" t="s">
        <v>622</v>
      </c>
      <c r="F182" s="43"/>
      <c r="G182" s="43"/>
      <c r="H182" s="43"/>
      <c r="I182" s="43"/>
      <c r="J182" s="44"/>
    </row>
    <row r="183">
      <c r="A183" s="35" t="s">
        <v>110</v>
      </c>
      <c r="B183" s="42"/>
      <c r="C183" s="43"/>
      <c r="D183" s="43"/>
      <c r="E183" s="49" t="s">
        <v>623</v>
      </c>
      <c r="F183" s="43"/>
      <c r="G183" s="43"/>
      <c r="H183" s="43"/>
      <c r="I183" s="43"/>
      <c r="J183" s="44"/>
    </row>
    <row r="184" ht="409.5">
      <c r="A184" s="35" t="s">
        <v>61</v>
      </c>
      <c r="B184" s="42"/>
      <c r="C184" s="43"/>
      <c r="D184" s="43"/>
      <c r="E184" s="37" t="s">
        <v>624</v>
      </c>
      <c r="F184" s="43"/>
      <c r="G184" s="43"/>
      <c r="H184" s="43"/>
      <c r="I184" s="43"/>
      <c r="J184" s="44"/>
    </row>
    <row r="185">
      <c r="A185" s="29" t="s">
        <v>51</v>
      </c>
      <c r="B185" s="30"/>
      <c r="C185" s="31" t="s">
        <v>450</v>
      </c>
      <c r="D185" s="32"/>
      <c r="E185" s="29" t="s">
        <v>451</v>
      </c>
      <c r="F185" s="32"/>
      <c r="G185" s="32"/>
      <c r="H185" s="32"/>
      <c r="I185" s="33">
        <f>SUMIFS(I186:I220,A186:A220,"P")</f>
        <v>0</v>
      </c>
      <c r="J185" s="34"/>
    </row>
    <row r="186" ht="28.8">
      <c r="A186" s="35" t="s">
        <v>54</v>
      </c>
      <c r="B186" s="35">
        <v>39</v>
      </c>
      <c r="C186" s="36" t="s">
        <v>452</v>
      </c>
      <c r="D186" s="35" t="s">
        <v>56</v>
      </c>
      <c r="E186" s="37" t="s">
        <v>453</v>
      </c>
      <c r="F186" s="38" t="s">
        <v>190</v>
      </c>
      <c r="G186" s="39">
        <v>122</v>
      </c>
      <c r="H186" s="40">
        <v>0</v>
      </c>
      <c r="I186" s="40">
        <f>ROUND(G186*H186,P4)</f>
        <v>0</v>
      </c>
      <c r="J186" s="35"/>
      <c r="O186" s="41">
        <f>I186*0.21</f>
        <v>0</v>
      </c>
      <c r="P186">
        <v>3</v>
      </c>
    </row>
    <row r="187">
      <c r="A187" s="35" t="s">
        <v>59</v>
      </c>
      <c r="B187" s="42"/>
      <c r="C187" s="43"/>
      <c r="D187" s="43"/>
      <c r="E187" s="37" t="s">
        <v>625</v>
      </c>
      <c r="F187" s="43"/>
      <c r="G187" s="43"/>
      <c r="H187" s="43"/>
      <c r="I187" s="43"/>
      <c r="J187" s="44"/>
    </row>
    <row r="188">
      <c r="A188" s="35" t="s">
        <v>110</v>
      </c>
      <c r="B188" s="42"/>
      <c r="C188" s="43"/>
      <c r="D188" s="43"/>
      <c r="E188" s="49" t="s">
        <v>626</v>
      </c>
      <c r="F188" s="43"/>
      <c r="G188" s="43"/>
      <c r="H188" s="43"/>
      <c r="I188" s="43"/>
      <c r="J188" s="44"/>
    </row>
    <row r="189" ht="201.6">
      <c r="A189" s="35" t="s">
        <v>61</v>
      </c>
      <c r="B189" s="42"/>
      <c r="C189" s="43"/>
      <c r="D189" s="43"/>
      <c r="E189" s="37" t="s">
        <v>456</v>
      </c>
      <c r="F189" s="43"/>
      <c r="G189" s="43"/>
      <c r="H189" s="43"/>
      <c r="I189" s="43"/>
      <c r="J189" s="44"/>
    </row>
    <row r="190">
      <c r="A190" s="35" t="s">
        <v>54</v>
      </c>
      <c r="B190" s="35">
        <v>40</v>
      </c>
      <c r="C190" s="36" t="s">
        <v>457</v>
      </c>
      <c r="D190" s="35" t="s">
        <v>56</v>
      </c>
      <c r="E190" s="37" t="s">
        <v>458</v>
      </c>
      <c r="F190" s="38" t="s">
        <v>190</v>
      </c>
      <c r="G190" s="39">
        <v>489</v>
      </c>
      <c r="H190" s="40">
        <v>0</v>
      </c>
      <c r="I190" s="40">
        <f>ROUND(G190*H190,P4)</f>
        <v>0</v>
      </c>
      <c r="J190" s="35"/>
      <c r="O190" s="41">
        <f>I190*0.21</f>
        <v>0</v>
      </c>
      <c r="P190">
        <v>3</v>
      </c>
    </row>
    <row r="191">
      <c r="A191" s="35" t="s">
        <v>59</v>
      </c>
      <c r="B191" s="42"/>
      <c r="C191" s="43"/>
      <c r="D191" s="43"/>
      <c r="E191" s="48" t="s">
        <v>56</v>
      </c>
      <c r="F191" s="43"/>
      <c r="G191" s="43"/>
      <c r="H191" s="43"/>
      <c r="I191" s="43"/>
      <c r="J191" s="44"/>
    </row>
    <row r="192">
      <c r="A192" s="35" t="s">
        <v>110</v>
      </c>
      <c r="B192" s="42"/>
      <c r="C192" s="43"/>
      <c r="D192" s="43"/>
      <c r="E192" s="49" t="s">
        <v>627</v>
      </c>
      <c r="F192" s="43"/>
      <c r="G192" s="43"/>
      <c r="H192" s="43"/>
      <c r="I192" s="43"/>
      <c r="J192" s="44"/>
    </row>
    <row r="193">
      <c r="A193" s="35" t="s">
        <v>110</v>
      </c>
      <c r="B193" s="42"/>
      <c r="C193" s="43"/>
      <c r="D193" s="43"/>
      <c r="E193" s="49" t="s">
        <v>628</v>
      </c>
      <c r="F193" s="43"/>
      <c r="G193" s="43"/>
      <c r="H193" s="43"/>
      <c r="I193" s="43"/>
      <c r="J193" s="44"/>
    </row>
    <row r="194">
      <c r="A194" s="35" t="s">
        <v>110</v>
      </c>
      <c r="B194" s="42"/>
      <c r="C194" s="43"/>
      <c r="D194" s="43"/>
      <c r="E194" s="49" t="s">
        <v>629</v>
      </c>
      <c r="F194" s="43"/>
      <c r="G194" s="43"/>
      <c r="H194" s="43"/>
      <c r="I194" s="43"/>
      <c r="J194" s="44"/>
    </row>
    <row r="195">
      <c r="A195" s="35" t="s">
        <v>110</v>
      </c>
      <c r="B195" s="42"/>
      <c r="C195" s="43"/>
      <c r="D195" s="43"/>
      <c r="E195" s="49" t="s">
        <v>630</v>
      </c>
      <c r="F195" s="43"/>
      <c r="G195" s="43"/>
      <c r="H195" s="43"/>
      <c r="I195" s="43"/>
      <c r="J195" s="44"/>
    </row>
    <row r="196">
      <c r="A196" s="35" t="s">
        <v>110</v>
      </c>
      <c r="B196" s="42"/>
      <c r="C196" s="43"/>
      <c r="D196" s="43"/>
      <c r="E196" s="49" t="s">
        <v>631</v>
      </c>
      <c r="F196" s="43"/>
      <c r="G196" s="43"/>
      <c r="H196" s="43"/>
      <c r="I196" s="43"/>
      <c r="J196" s="44"/>
    </row>
    <row r="197">
      <c r="A197" s="35" t="s">
        <v>110</v>
      </c>
      <c r="B197" s="42"/>
      <c r="C197" s="43"/>
      <c r="D197" s="43"/>
      <c r="E197" s="49" t="s">
        <v>632</v>
      </c>
      <c r="F197" s="43"/>
      <c r="G197" s="43"/>
      <c r="H197" s="43"/>
      <c r="I197" s="43"/>
      <c r="J197" s="44"/>
    </row>
    <row r="198">
      <c r="A198" s="35" t="s">
        <v>110</v>
      </c>
      <c r="B198" s="42"/>
      <c r="C198" s="43"/>
      <c r="D198" s="43"/>
      <c r="E198" s="49" t="s">
        <v>633</v>
      </c>
      <c r="F198" s="43"/>
      <c r="G198" s="43"/>
      <c r="H198" s="43"/>
      <c r="I198" s="43"/>
      <c r="J198" s="44"/>
    </row>
    <row r="199">
      <c r="A199" s="35" t="s">
        <v>110</v>
      </c>
      <c r="B199" s="42"/>
      <c r="C199" s="43"/>
      <c r="D199" s="43"/>
      <c r="E199" s="49" t="s">
        <v>634</v>
      </c>
      <c r="F199" s="43"/>
      <c r="G199" s="43"/>
      <c r="H199" s="43"/>
      <c r="I199" s="43"/>
      <c r="J199" s="44"/>
    </row>
    <row r="200">
      <c r="A200" s="35" t="s">
        <v>110</v>
      </c>
      <c r="B200" s="42"/>
      <c r="C200" s="43"/>
      <c r="D200" s="43"/>
      <c r="E200" s="49" t="s">
        <v>635</v>
      </c>
      <c r="F200" s="43"/>
      <c r="G200" s="43"/>
      <c r="H200" s="43"/>
      <c r="I200" s="43"/>
      <c r="J200" s="44"/>
    </row>
    <row r="201">
      <c r="A201" s="35" t="s">
        <v>110</v>
      </c>
      <c r="B201" s="42"/>
      <c r="C201" s="43"/>
      <c r="D201" s="43"/>
      <c r="E201" s="49" t="s">
        <v>636</v>
      </c>
      <c r="F201" s="43"/>
      <c r="G201" s="43"/>
      <c r="H201" s="43"/>
      <c r="I201" s="43"/>
      <c r="J201" s="44"/>
    </row>
    <row r="202">
      <c r="A202" s="35" t="s">
        <v>110</v>
      </c>
      <c r="B202" s="42"/>
      <c r="C202" s="43"/>
      <c r="D202" s="43"/>
      <c r="E202" s="49" t="s">
        <v>637</v>
      </c>
      <c r="F202" s="43"/>
      <c r="G202" s="43"/>
      <c r="H202" s="43"/>
      <c r="I202" s="43"/>
      <c r="J202" s="44"/>
    </row>
    <row r="203" ht="86.4">
      <c r="A203" s="35" t="s">
        <v>61</v>
      </c>
      <c r="B203" s="42"/>
      <c r="C203" s="43"/>
      <c r="D203" s="43"/>
      <c r="E203" s="37" t="s">
        <v>460</v>
      </c>
      <c r="F203" s="43"/>
      <c r="G203" s="43"/>
      <c r="H203" s="43"/>
      <c r="I203" s="43"/>
      <c r="J203" s="44"/>
    </row>
    <row r="204">
      <c r="A204" s="35" t="s">
        <v>54</v>
      </c>
      <c r="B204" s="35">
        <v>45</v>
      </c>
      <c r="C204" s="36" t="s">
        <v>472</v>
      </c>
      <c r="D204" s="35" t="s">
        <v>56</v>
      </c>
      <c r="E204" s="37" t="s">
        <v>473</v>
      </c>
      <c r="F204" s="38" t="s">
        <v>190</v>
      </c>
      <c r="G204" s="39">
        <v>5</v>
      </c>
      <c r="H204" s="40">
        <v>0</v>
      </c>
      <c r="I204" s="40">
        <f>ROUND(G204*H204,P4)</f>
        <v>0</v>
      </c>
      <c r="J204" s="35"/>
      <c r="O204" s="41">
        <f>I204*0.21</f>
        <v>0</v>
      </c>
      <c r="P204">
        <v>3</v>
      </c>
    </row>
    <row r="205">
      <c r="A205" s="35" t="s">
        <v>59</v>
      </c>
      <c r="B205" s="42"/>
      <c r="C205" s="43"/>
      <c r="D205" s="43"/>
      <c r="E205" s="48" t="s">
        <v>56</v>
      </c>
      <c r="F205" s="43"/>
      <c r="G205" s="43"/>
      <c r="H205" s="43"/>
      <c r="I205" s="43"/>
      <c r="J205" s="44"/>
    </row>
    <row r="206">
      <c r="A206" s="35" t="s">
        <v>110</v>
      </c>
      <c r="B206" s="42"/>
      <c r="C206" s="43"/>
      <c r="D206" s="43"/>
      <c r="E206" s="49" t="s">
        <v>638</v>
      </c>
      <c r="F206" s="43"/>
      <c r="G206" s="43"/>
      <c r="H206" s="43"/>
      <c r="I206" s="43"/>
      <c r="J206" s="44"/>
    </row>
    <row r="207" ht="86.4">
      <c r="A207" s="35" t="s">
        <v>61</v>
      </c>
      <c r="B207" s="42"/>
      <c r="C207" s="43"/>
      <c r="D207" s="43"/>
      <c r="E207" s="37" t="s">
        <v>639</v>
      </c>
      <c r="F207" s="43"/>
      <c r="G207" s="43"/>
      <c r="H207" s="43"/>
      <c r="I207" s="43"/>
      <c r="J207" s="44"/>
    </row>
    <row r="208" ht="28.8">
      <c r="A208" s="35" t="s">
        <v>54</v>
      </c>
      <c r="B208" s="35">
        <v>42</v>
      </c>
      <c r="C208" s="36" t="s">
        <v>482</v>
      </c>
      <c r="D208" s="35" t="s">
        <v>56</v>
      </c>
      <c r="E208" s="37" t="s">
        <v>483</v>
      </c>
      <c r="F208" s="38" t="s">
        <v>190</v>
      </c>
      <c r="G208" s="39">
        <v>24</v>
      </c>
      <c r="H208" s="40">
        <v>0</v>
      </c>
      <c r="I208" s="40">
        <f>ROUND(G208*H208,P4)</f>
        <v>0</v>
      </c>
      <c r="J208" s="35"/>
      <c r="O208" s="41">
        <f>I208*0.21</f>
        <v>0</v>
      </c>
      <c r="P208">
        <v>3</v>
      </c>
    </row>
    <row r="209">
      <c r="A209" s="35" t="s">
        <v>59</v>
      </c>
      <c r="B209" s="42"/>
      <c r="C209" s="43"/>
      <c r="D209" s="43"/>
      <c r="E209" s="48" t="s">
        <v>56</v>
      </c>
      <c r="F209" s="43"/>
      <c r="G209" s="43"/>
      <c r="H209" s="43"/>
      <c r="I209" s="43"/>
      <c r="J209" s="44"/>
    </row>
    <row r="210">
      <c r="A210" s="35" t="s">
        <v>110</v>
      </c>
      <c r="B210" s="42"/>
      <c r="C210" s="43"/>
      <c r="D210" s="43"/>
      <c r="E210" s="49" t="s">
        <v>640</v>
      </c>
      <c r="F210" s="43"/>
      <c r="G210" s="43"/>
      <c r="H210" s="43"/>
      <c r="I210" s="43"/>
      <c r="J210" s="44"/>
    </row>
    <row r="211" ht="158.4">
      <c r="A211" s="35" t="s">
        <v>61</v>
      </c>
      <c r="B211" s="42"/>
      <c r="C211" s="43"/>
      <c r="D211" s="43"/>
      <c r="E211" s="37" t="s">
        <v>496</v>
      </c>
      <c r="F211" s="43"/>
      <c r="G211" s="43"/>
      <c r="H211" s="43"/>
      <c r="I211" s="43"/>
      <c r="J211" s="44"/>
    </row>
    <row r="212">
      <c r="A212" s="35" t="s">
        <v>54</v>
      </c>
      <c r="B212" s="35">
        <v>43</v>
      </c>
      <c r="C212" s="36" t="s">
        <v>497</v>
      </c>
      <c r="D212" s="35" t="s">
        <v>56</v>
      </c>
      <c r="E212" s="37" t="s">
        <v>498</v>
      </c>
      <c r="F212" s="38" t="s">
        <v>132</v>
      </c>
      <c r="G212" s="39">
        <v>2.48</v>
      </c>
      <c r="H212" s="40">
        <v>0</v>
      </c>
      <c r="I212" s="40">
        <f>ROUND(G212*H212,P4)</f>
        <v>0</v>
      </c>
      <c r="J212" s="35"/>
      <c r="O212" s="41">
        <f>I212*0.21</f>
        <v>0</v>
      </c>
      <c r="P212">
        <v>3</v>
      </c>
    </row>
    <row r="213">
      <c r="A213" s="35" t="s">
        <v>59</v>
      </c>
      <c r="B213" s="42"/>
      <c r="C213" s="43"/>
      <c r="D213" s="43"/>
      <c r="E213" s="37" t="s">
        <v>499</v>
      </c>
      <c r="F213" s="43"/>
      <c r="G213" s="43"/>
      <c r="H213" s="43"/>
      <c r="I213" s="43"/>
      <c r="J213" s="44"/>
    </row>
    <row r="214">
      <c r="A214" s="35" t="s">
        <v>110</v>
      </c>
      <c r="B214" s="42"/>
      <c r="C214" s="43"/>
      <c r="D214" s="43"/>
      <c r="E214" s="49" t="s">
        <v>641</v>
      </c>
      <c r="F214" s="43"/>
      <c r="G214" s="43"/>
      <c r="H214" s="43"/>
      <c r="I214" s="43"/>
      <c r="J214" s="44"/>
    </row>
    <row r="215">
      <c r="A215" s="35" t="s">
        <v>110</v>
      </c>
      <c r="B215" s="42"/>
      <c r="C215" s="43"/>
      <c r="D215" s="43"/>
      <c r="E215" s="49" t="s">
        <v>642</v>
      </c>
      <c r="F215" s="43"/>
      <c r="G215" s="43"/>
      <c r="H215" s="43"/>
      <c r="I215" s="43"/>
      <c r="J215" s="44"/>
    </row>
    <row r="216" ht="172.8">
      <c r="A216" s="35" t="s">
        <v>61</v>
      </c>
      <c r="B216" s="42"/>
      <c r="C216" s="43"/>
      <c r="D216" s="43"/>
      <c r="E216" s="37" t="s">
        <v>502</v>
      </c>
      <c r="F216" s="43"/>
      <c r="G216" s="43"/>
      <c r="H216" s="43"/>
      <c r="I216" s="43"/>
      <c r="J216" s="44"/>
    </row>
    <row r="217">
      <c r="A217" s="35" t="s">
        <v>54</v>
      </c>
      <c r="B217" s="35">
        <v>44</v>
      </c>
      <c r="C217" s="36" t="s">
        <v>503</v>
      </c>
      <c r="D217" s="35" t="s">
        <v>56</v>
      </c>
      <c r="E217" s="37" t="s">
        <v>504</v>
      </c>
      <c r="F217" s="38" t="s">
        <v>132</v>
      </c>
      <c r="G217" s="39">
        <v>2</v>
      </c>
      <c r="H217" s="40">
        <v>0</v>
      </c>
      <c r="I217" s="40">
        <f>ROUND(G217*H217,P4)</f>
        <v>0</v>
      </c>
      <c r="J217" s="35"/>
      <c r="O217" s="41">
        <f>I217*0.21</f>
        <v>0</v>
      </c>
      <c r="P217">
        <v>3</v>
      </c>
    </row>
    <row r="218">
      <c r="A218" s="35" t="s">
        <v>59</v>
      </c>
      <c r="B218" s="42"/>
      <c r="C218" s="43"/>
      <c r="D218" s="43"/>
      <c r="E218" s="37" t="s">
        <v>643</v>
      </c>
      <c r="F218" s="43"/>
      <c r="G218" s="43"/>
      <c r="H218" s="43"/>
      <c r="I218" s="43"/>
      <c r="J218" s="44"/>
    </row>
    <row r="219">
      <c r="A219" s="35" t="s">
        <v>110</v>
      </c>
      <c r="B219" s="42"/>
      <c r="C219" s="43"/>
      <c r="D219" s="43"/>
      <c r="E219" s="49" t="s">
        <v>644</v>
      </c>
      <c r="F219" s="43"/>
      <c r="G219" s="43"/>
      <c r="H219" s="43"/>
      <c r="I219" s="43"/>
      <c r="J219" s="44"/>
    </row>
    <row r="220" ht="172.8">
      <c r="A220" s="35" t="s">
        <v>61</v>
      </c>
      <c r="B220" s="45"/>
      <c r="C220" s="46"/>
      <c r="D220" s="46"/>
      <c r="E220" s="37" t="s">
        <v>502</v>
      </c>
      <c r="F220" s="46"/>
      <c r="G220" s="46"/>
      <c r="H220" s="46"/>
      <c r="I220" s="46"/>
      <c r="J220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450</v>
      </c>
      <c r="D9" s="32"/>
      <c r="E9" s="29" t="s">
        <v>451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54</v>
      </c>
      <c r="B10" s="35">
        <v>1</v>
      </c>
      <c r="C10" s="36" t="s">
        <v>532</v>
      </c>
      <c r="D10" s="35" t="s">
        <v>533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645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535</v>
      </c>
      <c r="F12" s="43"/>
      <c r="G12" s="43"/>
      <c r="H12" s="43"/>
      <c r="I12" s="43"/>
      <c r="J12" s="44"/>
    </row>
    <row r="13">
      <c r="A13" s="35" t="s">
        <v>61</v>
      </c>
      <c r="B13" s="45"/>
      <c r="C13" s="46"/>
      <c r="D13" s="46"/>
      <c r="E13" s="50" t="s">
        <v>56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21</v>
      </c>
      <c r="I3" s="23">
        <f>SUMIFS(I9:I40,A9:A40,"SD")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21</v>
      </c>
      <c r="D5" s="20"/>
      <c r="E5" s="21" t="s">
        <v>22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SUMIFS(I10:I13,A10:A13,"P")</f>
        <v>0</v>
      </c>
      <c r="J9" s="34"/>
    </row>
    <row r="10" ht="28.8">
      <c r="A10" s="35" t="s">
        <v>54</v>
      </c>
      <c r="B10" s="35">
        <v>1</v>
      </c>
      <c r="C10" s="36" t="s">
        <v>646</v>
      </c>
      <c r="D10" s="35" t="s">
        <v>56</v>
      </c>
      <c r="E10" s="37" t="s">
        <v>647</v>
      </c>
      <c r="F10" s="38" t="s">
        <v>142</v>
      </c>
      <c r="G10" s="39">
        <v>1080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48" t="s">
        <v>56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648</v>
      </c>
      <c r="F12" s="43"/>
      <c r="G12" s="43"/>
      <c r="H12" s="43"/>
      <c r="I12" s="43"/>
      <c r="J12" s="44"/>
    </row>
    <row r="13" ht="158.4">
      <c r="A13" s="35" t="s">
        <v>61</v>
      </c>
      <c r="B13" s="42"/>
      <c r="C13" s="43"/>
      <c r="D13" s="43"/>
      <c r="E13" s="37" t="s">
        <v>145</v>
      </c>
      <c r="F13" s="43"/>
      <c r="G13" s="43"/>
      <c r="H13" s="43"/>
      <c r="I13" s="43"/>
      <c r="J13" s="44"/>
    </row>
    <row r="14">
      <c r="A14" s="29" t="s">
        <v>51</v>
      </c>
      <c r="B14" s="30"/>
      <c r="C14" s="31" t="s">
        <v>104</v>
      </c>
      <c r="D14" s="32"/>
      <c r="E14" s="29" t="s">
        <v>105</v>
      </c>
      <c r="F14" s="32"/>
      <c r="G14" s="32"/>
      <c r="H14" s="32"/>
      <c r="I14" s="33">
        <f>SUMIFS(I15:I30,A15:A30,"P")</f>
        <v>0</v>
      </c>
      <c r="J14" s="34"/>
    </row>
    <row r="15">
      <c r="A15" s="35" t="s">
        <v>54</v>
      </c>
      <c r="B15" s="35">
        <v>4</v>
      </c>
      <c r="C15" s="36" t="s">
        <v>161</v>
      </c>
      <c r="D15" s="35" t="s">
        <v>56</v>
      </c>
      <c r="E15" s="37" t="s">
        <v>162</v>
      </c>
      <c r="F15" s="38" t="s">
        <v>132</v>
      </c>
      <c r="G15" s="39">
        <v>123.2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 ht="28.8">
      <c r="A16" s="35" t="s">
        <v>59</v>
      </c>
      <c r="B16" s="42"/>
      <c r="C16" s="43"/>
      <c r="D16" s="43"/>
      <c r="E16" s="37" t="s">
        <v>163</v>
      </c>
      <c r="F16" s="43"/>
      <c r="G16" s="43"/>
      <c r="H16" s="43"/>
      <c r="I16" s="43"/>
      <c r="J16" s="44"/>
    </row>
    <row r="17">
      <c r="A17" s="35" t="s">
        <v>110</v>
      </c>
      <c r="B17" s="42"/>
      <c r="C17" s="43"/>
      <c r="D17" s="43"/>
      <c r="E17" s="49" t="s">
        <v>649</v>
      </c>
      <c r="F17" s="43"/>
      <c r="G17" s="43"/>
      <c r="H17" s="43"/>
      <c r="I17" s="43"/>
      <c r="J17" s="44"/>
    </row>
    <row r="18" ht="115.2">
      <c r="A18" s="35" t="s">
        <v>61</v>
      </c>
      <c r="B18" s="42"/>
      <c r="C18" s="43"/>
      <c r="D18" s="43"/>
      <c r="E18" s="37" t="s">
        <v>160</v>
      </c>
      <c r="F18" s="43"/>
      <c r="G18" s="43"/>
      <c r="H18" s="43"/>
      <c r="I18" s="43"/>
      <c r="J18" s="44"/>
    </row>
    <row r="19">
      <c r="A19" s="35" t="s">
        <v>54</v>
      </c>
      <c r="B19" s="35">
        <v>5</v>
      </c>
      <c r="C19" s="36" t="s">
        <v>650</v>
      </c>
      <c r="D19" s="35" t="s">
        <v>56</v>
      </c>
      <c r="E19" s="37" t="s">
        <v>651</v>
      </c>
      <c r="F19" s="38" t="s">
        <v>132</v>
      </c>
      <c r="G19" s="39">
        <v>540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59</v>
      </c>
      <c r="B20" s="42"/>
      <c r="C20" s="43"/>
      <c r="D20" s="43"/>
      <c r="E20" s="48" t="s">
        <v>56</v>
      </c>
      <c r="F20" s="43"/>
      <c r="G20" s="43"/>
      <c r="H20" s="43"/>
      <c r="I20" s="43"/>
      <c r="J20" s="44"/>
    </row>
    <row r="21">
      <c r="A21" s="35" t="s">
        <v>110</v>
      </c>
      <c r="B21" s="42"/>
      <c r="C21" s="43"/>
      <c r="D21" s="43"/>
      <c r="E21" s="49" t="s">
        <v>652</v>
      </c>
      <c r="F21" s="43"/>
      <c r="G21" s="43"/>
      <c r="H21" s="43"/>
      <c r="I21" s="43"/>
      <c r="J21" s="44"/>
    </row>
    <row r="22" ht="409.5">
      <c r="A22" s="35" t="s">
        <v>61</v>
      </c>
      <c r="B22" s="42"/>
      <c r="C22" s="43"/>
      <c r="D22" s="43"/>
      <c r="E22" s="37" t="s">
        <v>227</v>
      </c>
      <c r="F22" s="43"/>
      <c r="G22" s="43"/>
      <c r="H22" s="43"/>
      <c r="I22" s="43"/>
      <c r="J22" s="44"/>
    </row>
    <row r="23">
      <c r="A23" s="35" t="s">
        <v>54</v>
      </c>
      <c r="B23" s="35">
        <v>6</v>
      </c>
      <c r="C23" s="36" t="s">
        <v>228</v>
      </c>
      <c r="D23" s="35" t="s">
        <v>56</v>
      </c>
      <c r="E23" s="37" t="s">
        <v>229</v>
      </c>
      <c r="F23" s="38" t="s">
        <v>132</v>
      </c>
      <c r="G23" s="39">
        <v>540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59</v>
      </c>
      <c r="B24" s="42"/>
      <c r="C24" s="43"/>
      <c r="D24" s="43"/>
      <c r="E24" s="48" t="s">
        <v>56</v>
      </c>
      <c r="F24" s="43"/>
      <c r="G24" s="43"/>
      <c r="H24" s="43"/>
      <c r="I24" s="43"/>
      <c r="J24" s="44"/>
    </row>
    <row r="25">
      <c r="A25" s="35" t="s">
        <v>110</v>
      </c>
      <c r="B25" s="42"/>
      <c r="C25" s="43"/>
      <c r="D25" s="43"/>
      <c r="E25" s="49" t="s">
        <v>653</v>
      </c>
      <c r="F25" s="43"/>
      <c r="G25" s="43"/>
      <c r="H25" s="43"/>
      <c r="I25" s="43"/>
      <c r="J25" s="44"/>
    </row>
    <row r="26" ht="244.8">
      <c r="A26" s="35" t="s">
        <v>61</v>
      </c>
      <c r="B26" s="42"/>
      <c r="C26" s="43"/>
      <c r="D26" s="43"/>
      <c r="E26" s="37" t="s">
        <v>233</v>
      </c>
      <c r="F26" s="43"/>
      <c r="G26" s="43"/>
      <c r="H26" s="43"/>
      <c r="I26" s="43"/>
      <c r="J26" s="44"/>
    </row>
    <row r="27">
      <c r="A27" s="35" t="s">
        <v>54</v>
      </c>
      <c r="B27" s="35">
        <v>7</v>
      </c>
      <c r="C27" s="36" t="s">
        <v>248</v>
      </c>
      <c r="D27" s="35" t="s">
        <v>56</v>
      </c>
      <c r="E27" s="37" t="s">
        <v>249</v>
      </c>
      <c r="F27" s="38" t="s">
        <v>132</v>
      </c>
      <c r="G27" s="39">
        <v>270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59</v>
      </c>
      <c r="B28" s="42"/>
      <c r="C28" s="43"/>
      <c r="D28" s="43"/>
      <c r="E28" s="48" t="s">
        <v>56</v>
      </c>
      <c r="F28" s="43"/>
      <c r="G28" s="43"/>
      <c r="H28" s="43"/>
      <c r="I28" s="43"/>
      <c r="J28" s="44"/>
    </row>
    <row r="29">
      <c r="A29" s="35" t="s">
        <v>110</v>
      </c>
      <c r="B29" s="42"/>
      <c r="C29" s="43"/>
      <c r="D29" s="43"/>
      <c r="E29" s="49" t="s">
        <v>654</v>
      </c>
      <c r="F29" s="43"/>
      <c r="G29" s="43"/>
      <c r="H29" s="43"/>
      <c r="I29" s="43"/>
      <c r="J29" s="44"/>
    </row>
    <row r="30" ht="302.4">
      <c r="A30" s="35" t="s">
        <v>61</v>
      </c>
      <c r="B30" s="42"/>
      <c r="C30" s="43"/>
      <c r="D30" s="43"/>
      <c r="E30" s="37" t="s">
        <v>254</v>
      </c>
      <c r="F30" s="43"/>
      <c r="G30" s="43"/>
      <c r="H30" s="43"/>
      <c r="I30" s="43"/>
      <c r="J30" s="44"/>
    </row>
    <row r="31">
      <c r="A31" s="29" t="s">
        <v>51</v>
      </c>
      <c r="B31" s="30"/>
      <c r="C31" s="31" t="s">
        <v>655</v>
      </c>
      <c r="D31" s="32"/>
      <c r="E31" s="29" t="s">
        <v>656</v>
      </c>
      <c r="F31" s="32"/>
      <c r="G31" s="32"/>
      <c r="H31" s="32"/>
      <c r="I31" s="33">
        <f>SUMIFS(I32:I35,A32:A35,"P")</f>
        <v>0</v>
      </c>
      <c r="J31" s="34"/>
    </row>
    <row r="32" ht="28.8">
      <c r="A32" s="35" t="s">
        <v>54</v>
      </c>
      <c r="B32" s="35">
        <v>8</v>
      </c>
      <c r="C32" s="36" t="s">
        <v>657</v>
      </c>
      <c r="D32" s="35" t="s">
        <v>56</v>
      </c>
      <c r="E32" s="37" t="s">
        <v>658</v>
      </c>
      <c r="F32" s="38" t="s">
        <v>132</v>
      </c>
      <c r="G32" s="39">
        <v>270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59</v>
      </c>
      <c r="B33" s="42"/>
      <c r="C33" s="43"/>
      <c r="D33" s="43"/>
      <c r="E33" s="48" t="s">
        <v>56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659</v>
      </c>
      <c r="F34" s="43"/>
      <c r="G34" s="43"/>
      <c r="H34" s="43"/>
      <c r="I34" s="43"/>
      <c r="J34" s="44"/>
    </row>
    <row r="35" ht="57.6">
      <c r="A35" s="35" t="s">
        <v>61</v>
      </c>
      <c r="B35" s="42"/>
      <c r="C35" s="43"/>
      <c r="D35" s="43"/>
      <c r="E35" s="37" t="s">
        <v>660</v>
      </c>
      <c r="F35" s="43"/>
      <c r="G35" s="43"/>
      <c r="H35" s="43"/>
      <c r="I35" s="43"/>
      <c r="J35" s="44"/>
    </row>
    <row r="36">
      <c r="A36" s="29" t="s">
        <v>51</v>
      </c>
      <c r="B36" s="30"/>
      <c r="C36" s="31" t="s">
        <v>275</v>
      </c>
      <c r="D36" s="32"/>
      <c r="E36" s="29" t="s">
        <v>276</v>
      </c>
      <c r="F36" s="32"/>
      <c r="G36" s="32"/>
      <c r="H36" s="32"/>
      <c r="I36" s="33">
        <f>SUMIFS(I37:I40,A37:A40,"P")</f>
        <v>0</v>
      </c>
      <c r="J36" s="34"/>
    </row>
    <row r="37">
      <c r="A37" s="35" t="s">
        <v>54</v>
      </c>
      <c r="B37" s="35">
        <v>9</v>
      </c>
      <c r="C37" s="36" t="s">
        <v>299</v>
      </c>
      <c r="D37" s="35" t="s">
        <v>56</v>
      </c>
      <c r="E37" s="37" t="s">
        <v>300</v>
      </c>
      <c r="F37" s="38" t="s">
        <v>132</v>
      </c>
      <c r="G37" s="39">
        <v>17.280000000000001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59</v>
      </c>
      <c r="B38" s="42"/>
      <c r="C38" s="43"/>
      <c r="D38" s="43"/>
      <c r="E38" s="48" t="s">
        <v>56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661</v>
      </c>
      <c r="F39" s="43"/>
      <c r="G39" s="43"/>
      <c r="H39" s="43"/>
      <c r="I39" s="43"/>
      <c r="J39" s="44"/>
    </row>
    <row r="40" ht="100.8">
      <c r="A40" s="35" t="s">
        <v>61</v>
      </c>
      <c r="B40" s="45"/>
      <c r="C40" s="46"/>
      <c r="D40" s="46"/>
      <c r="E40" s="37" t="s">
        <v>261</v>
      </c>
      <c r="F40" s="46"/>
      <c r="G40" s="46"/>
      <c r="H40" s="46"/>
      <c r="I40" s="46"/>
      <c r="J40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23</v>
      </c>
      <c r="I3" s="23">
        <f>SUMIFS(I9:I162,A9:A162,"SD")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23</v>
      </c>
      <c r="D5" s="20"/>
      <c r="E5" s="21" t="s">
        <v>24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SUMIFS(I10:I17,A10:A17,"P")</f>
        <v>0</v>
      </c>
      <c r="J9" s="34"/>
    </row>
    <row r="10">
      <c r="A10" s="35" t="s">
        <v>54</v>
      </c>
      <c r="B10" s="35">
        <v>1</v>
      </c>
      <c r="C10" s="36" t="s">
        <v>662</v>
      </c>
      <c r="D10" s="35" t="s">
        <v>56</v>
      </c>
      <c r="E10" s="37" t="s">
        <v>663</v>
      </c>
      <c r="F10" s="38" t="s">
        <v>142</v>
      </c>
      <c r="G10" s="39">
        <v>30.600000000000001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48" t="s">
        <v>56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664</v>
      </c>
      <c r="F12" s="43"/>
      <c r="G12" s="43"/>
      <c r="H12" s="43"/>
      <c r="I12" s="43"/>
      <c r="J12" s="44"/>
    </row>
    <row r="13" ht="72">
      <c r="A13" s="35" t="s">
        <v>61</v>
      </c>
      <c r="B13" s="42"/>
      <c r="C13" s="43"/>
      <c r="D13" s="43"/>
      <c r="E13" s="37" t="s">
        <v>665</v>
      </c>
      <c r="F13" s="43"/>
      <c r="G13" s="43"/>
      <c r="H13" s="43"/>
      <c r="I13" s="43"/>
      <c r="J13" s="44"/>
    </row>
    <row r="14" ht="28.8">
      <c r="A14" s="35" t="s">
        <v>54</v>
      </c>
      <c r="B14" s="35">
        <v>2</v>
      </c>
      <c r="C14" s="36" t="s">
        <v>140</v>
      </c>
      <c r="D14" s="35" t="s">
        <v>183</v>
      </c>
      <c r="E14" s="37" t="s">
        <v>141</v>
      </c>
      <c r="F14" s="38" t="s">
        <v>142</v>
      </c>
      <c r="G14" s="39">
        <v>696.11900000000003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59</v>
      </c>
      <c r="B15" s="42"/>
      <c r="C15" s="43"/>
      <c r="D15" s="43"/>
      <c r="E15" s="37" t="s">
        <v>666</v>
      </c>
      <c r="F15" s="43"/>
      <c r="G15" s="43"/>
      <c r="H15" s="43"/>
      <c r="I15" s="43"/>
      <c r="J15" s="44"/>
    </row>
    <row r="16">
      <c r="A16" s="35" t="s">
        <v>110</v>
      </c>
      <c r="B16" s="42"/>
      <c r="C16" s="43"/>
      <c r="D16" s="43"/>
      <c r="E16" s="49" t="s">
        <v>667</v>
      </c>
      <c r="F16" s="43"/>
      <c r="G16" s="43"/>
      <c r="H16" s="43"/>
      <c r="I16" s="43"/>
      <c r="J16" s="44"/>
    </row>
    <row r="17" ht="158.4">
      <c r="A17" s="35" t="s">
        <v>61</v>
      </c>
      <c r="B17" s="42"/>
      <c r="C17" s="43"/>
      <c r="D17" s="43"/>
      <c r="E17" s="37" t="s">
        <v>668</v>
      </c>
      <c r="F17" s="43"/>
      <c r="G17" s="43"/>
      <c r="H17" s="43"/>
      <c r="I17" s="43"/>
      <c r="J17" s="44"/>
    </row>
    <row r="18">
      <c r="A18" s="29" t="s">
        <v>51</v>
      </c>
      <c r="B18" s="30"/>
      <c r="C18" s="31" t="s">
        <v>104</v>
      </c>
      <c r="D18" s="32"/>
      <c r="E18" s="29" t="s">
        <v>105</v>
      </c>
      <c r="F18" s="32"/>
      <c r="G18" s="32"/>
      <c r="H18" s="32"/>
      <c r="I18" s="33">
        <f>SUMIFS(I19:I88,A19:A88,"P")</f>
        <v>0</v>
      </c>
      <c r="J18" s="34"/>
    </row>
    <row r="19">
      <c r="A19" s="35" t="s">
        <v>54</v>
      </c>
      <c r="B19" s="35">
        <v>3</v>
      </c>
      <c r="C19" s="36" t="s">
        <v>669</v>
      </c>
      <c r="D19" s="35" t="s">
        <v>56</v>
      </c>
      <c r="E19" s="37" t="s">
        <v>670</v>
      </c>
      <c r="F19" s="38" t="s">
        <v>132</v>
      </c>
      <c r="G19" s="39">
        <v>779.81799999999998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>
      <c r="A20" s="35" t="s">
        <v>59</v>
      </c>
      <c r="B20" s="42"/>
      <c r="C20" s="43"/>
      <c r="D20" s="43"/>
      <c r="E20" s="48" t="s">
        <v>56</v>
      </c>
      <c r="F20" s="43"/>
      <c r="G20" s="43"/>
      <c r="H20" s="43"/>
      <c r="I20" s="43"/>
      <c r="J20" s="44"/>
    </row>
    <row r="21">
      <c r="A21" s="35" t="s">
        <v>110</v>
      </c>
      <c r="B21" s="42"/>
      <c r="C21" s="43"/>
      <c r="D21" s="43"/>
      <c r="E21" s="49" t="s">
        <v>671</v>
      </c>
      <c r="F21" s="43"/>
      <c r="G21" s="43"/>
      <c r="H21" s="43"/>
      <c r="I21" s="43"/>
      <c r="J21" s="44"/>
    </row>
    <row r="22" ht="388.8">
      <c r="A22" s="35" t="s">
        <v>61</v>
      </c>
      <c r="B22" s="42"/>
      <c r="C22" s="43"/>
      <c r="D22" s="43"/>
      <c r="E22" s="37" t="s">
        <v>672</v>
      </c>
      <c r="F22" s="43"/>
      <c r="G22" s="43"/>
      <c r="H22" s="43"/>
      <c r="I22" s="43"/>
      <c r="J22" s="44"/>
    </row>
    <row r="23">
      <c r="A23" s="35" t="s">
        <v>54</v>
      </c>
      <c r="B23" s="35">
        <v>4</v>
      </c>
      <c r="C23" s="36" t="s">
        <v>673</v>
      </c>
      <c r="D23" s="35" t="s">
        <v>56</v>
      </c>
      <c r="E23" s="37" t="s">
        <v>674</v>
      </c>
      <c r="F23" s="38" t="s">
        <v>132</v>
      </c>
      <c r="G23" s="39">
        <v>15.300000000000001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59</v>
      </c>
      <c r="B24" s="42"/>
      <c r="C24" s="43"/>
      <c r="D24" s="43"/>
      <c r="E24" s="37" t="s">
        <v>675</v>
      </c>
      <c r="F24" s="43"/>
      <c r="G24" s="43"/>
      <c r="H24" s="43"/>
      <c r="I24" s="43"/>
      <c r="J24" s="44"/>
    </row>
    <row r="25">
      <c r="A25" s="35" t="s">
        <v>110</v>
      </c>
      <c r="B25" s="42"/>
      <c r="C25" s="43"/>
      <c r="D25" s="43"/>
      <c r="E25" s="49" t="s">
        <v>676</v>
      </c>
      <c r="F25" s="43"/>
      <c r="G25" s="43"/>
      <c r="H25" s="43"/>
      <c r="I25" s="43"/>
      <c r="J25" s="44"/>
    </row>
    <row r="26" ht="388.8">
      <c r="A26" s="35" t="s">
        <v>61</v>
      </c>
      <c r="B26" s="42"/>
      <c r="C26" s="43"/>
      <c r="D26" s="43"/>
      <c r="E26" s="37" t="s">
        <v>672</v>
      </c>
      <c r="F26" s="43"/>
      <c r="G26" s="43"/>
      <c r="H26" s="43"/>
      <c r="I26" s="43"/>
      <c r="J26" s="44"/>
    </row>
    <row r="27">
      <c r="A27" s="35" t="s">
        <v>54</v>
      </c>
      <c r="B27" s="35">
        <v>5</v>
      </c>
      <c r="C27" s="36" t="s">
        <v>677</v>
      </c>
      <c r="D27" s="35" t="s">
        <v>56</v>
      </c>
      <c r="E27" s="37" t="s">
        <v>678</v>
      </c>
      <c r="F27" s="38" t="s">
        <v>132</v>
      </c>
      <c r="G27" s="39">
        <v>175.27799999999999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59</v>
      </c>
      <c r="B28" s="42"/>
      <c r="C28" s="43"/>
      <c r="D28" s="43"/>
      <c r="E28" s="37" t="s">
        <v>679</v>
      </c>
      <c r="F28" s="43"/>
      <c r="G28" s="43"/>
      <c r="H28" s="43"/>
      <c r="I28" s="43"/>
      <c r="J28" s="44"/>
    </row>
    <row r="29" ht="28.8">
      <c r="A29" s="35" t="s">
        <v>110</v>
      </c>
      <c r="B29" s="42"/>
      <c r="C29" s="43"/>
      <c r="D29" s="43"/>
      <c r="E29" s="49" t="s">
        <v>680</v>
      </c>
      <c r="F29" s="43"/>
      <c r="G29" s="43"/>
      <c r="H29" s="43"/>
      <c r="I29" s="43"/>
      <c r="J29" s="44"/>
    </row>
    <row r="30" ht="28.8">
      <c r="A30" s="35" t="s">
        <v>110</v>
      </c>
      <c r="B30" s="42"/>
      <c r="C30" s="43"/>
      <c r="D30" s="43"/>
      <c r="E30" s="49" t="s">
        <v>681</v>
      </c>
      <c r="F30" s="43"/>
      <c r="G30" s="43"/>
      <c r="H30" s="43"/>
      <c r="I30" s="43"/>
      <c r="J30" s="44"/>
    </row>
    <row r="31" ht="28.8">
      <c r="A31" s="35" t="s">
        <v>110</v>
      </c>
      <c r="B31" s="42"/>
      <c r="C31" s="43"/>
      <c r="D31" s="43"/>
      <c r="E31" s="49" t="s">
        <v>682</v>
      </c>
      <c r="F31" s="43"/>
      <c r="G31" s="43"/>
      <c r="H31" s="43"/>
      <c r="I31" s="43"/>
      <c r="J31" s="44"/>
    </row>
    <row r="32" ht="28.8">
      <c r="A32" s="35" t="s">
        <v>110</v>
      </c>
      <c r="B32" s="42"/>
      <c r="C32" s="43"/>
      <c r="D32" s="43"/>
      <c r="E32" s="49" t="s">
        <v>683</v>
      </c>
      <c r="F32" s="43"/>
      <c r="G32" s="43"/>
      <c r="H32" s="43"/>
      <c r="I32" s="43"/>
      <c r="J32" s="44"/>
    </row>
    <row r="33" ht="28.8">
      <c r="A33" s="35" t="s">
        <v>110</v>
      </c>
      <c r="B33" s="42"/>
      <c r="C33" s="43"/>
      <c r="D33" s="43"/>
      <c r="E33" s="49" t="s">
        <v>684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685</v>
      </c>
      <c r="F34" s="43"/>
      <c r="G34" s="43"/>
      <c r="H34" s="43"/>
      <c r="I34" s="43"/>
      <c r="J34" s="44"/>
    </row>
    <row r="35" ht="409.5">
      <c r="A35" s="35" t="s">
        <v>61</v>
      </c>
      <c r="B35" s="42"/>
      <c r="C35" s="43"/>
      <c r="D35" s="43"/>
      <c r="E35" s="37" t="s">
        <v>227</v>
      </c>
      <c r="F35" s="43"/>
      <c r="G35" s="43"/>
      <c r="H35" s="43"/>
      <c r="I35" s="43"/>
      <c r="J35" s="44"/>
    </row>
    <row r="36">
      <c r="A36" s="35" t="s">
        <v>54</v>
      </c>
      <c r="B36" s="35">
        <v>6</v>
      </c>
      <c r="C36" s="36" t="s">
        <v>686</v>
      </c>
      <c r="D36" s="35" t="s">
        <v>56</v>
      </c>
      <c r="E36" s="37" t="s">
        <v>687</v>
      </c>
      <c r="F36" s="38" t="s">
        <v>132</v>
      </c>
      <c r="G36" s="39">
        <v>1300.6590000000001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59</v>
      </c>
      <c r="B37" s="42"/>
      <c r="C37" s="43"/>
      <c r="D37" s="43"/>
      <c r="E37" s="37" t="s">
        <v>688</v>
      </c>
      <c r="F37" s="43"/>
      <c r="G37" s="43"/>
      <c r="H37" s="43"/>
      <c r="I37" s="43"/>
      <c r="J37" s="44"/>
    </row>
    <row r="38">
      <c r="A38" s="35" t="s">
        <v>110</v>
      </c>
      <c r="B38" s="42"/>
      <c r="C38" s="43"/>
      <c r="D38" s="43"/>
      <c r="E38" s="49" t="s">
        <v>689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690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691</v>
      </c>
      <c r="F40" s="43"/>
      <c r="G40" s="43"/>
      <c r="H40" s="43"/>
      <c r="I40" s="43"/>
      <c r="J40" s="44"/>
    </row>
    <row r="41">
      <c r="A41" s="35" t="s">
        <v>110</v>
      </c>
      <c r="B41" s="42"/>
      <c r="C41" s="43"/>
      <c r="D41" s="43"/>
      <c r="E41" s="49" t="s">
        <v>692</v>
      </c>
      <c r="F41" s="43"/>
      <c r="G41" s="43"/>
      <c r="H41" s="43"/>
      <c r="I41" s="43"/>
      <c r="J41" s="44"/>
    </row>
    <row r="42">
      <c r="A42" s="35" t="s">
        <v>110</v>
      </c>
      <c r="B42" s="42"/>
      <c r="C42" s="43"/>
      <c r="D42" s="43"/>
      <c r="E42" s="49" t="s">
        <v>693</v>
      </c>
      <c r="F42" s="43"/>
      <c r="G42" s="43"/>
      <c r="H42" s="43"/>
      <c r="I42" s="43"/>
      <c r="J42" s="44"/>
    </row>
    <row r="43">
      <c r="A43" s="35" t="s">
        <v>110</v>
      </c>
      <c r="B43" s="42"/>
      <c r="C43" s="43"/>
      <c r="D43" s="43"/>
      <c r="E43" s="49" t="s">
        <v>694</v>
      </c>
      <c r="F43" s="43"/>
      <c r="G43" s="43"/>
      <c r="H43" s="43"/>
      <c r="I43" s="43"/>
      <c r="J43" s="44"/>
    </row>
    <row r="44" ht="409.5">
      <c r="A44" s="35" t="s">
        <v>61</v>
      </c>
      <c r="B44" s="42"/>
      <c r="C44" s="43"/>
      <c r="D44" s="43"/>
      <c r="E44" s="37" t="s">
        <v>227</v>
      </c>
      <c r="F44" s="43"/>
      <c r="G44" s="43"/>
      <c r="H44" s="43"/>
      <c r="I44" s="43"/>
      <c r="J44" s="44"/>
    </row>
    <row r="45">
      <c r="A45" s="35" t="s">
        <v>54</v>
      </c>
      <c r="B45" s="35">
        <v>7</v>
      </c>
      <c r="C45" s="36" t="s">
        <v>228</v>
      </c>
      <c r="D45" s="35" t="s">
        <v>56</v>
      </c>
      <c r="E45" s="37" t="s">
        <v>229</v>
      </c>
      <c r="F45" s="38" t="s">
        <v>132</v>
      </c>
      <c r="G45" s="39">
        <v>1475.9369999999999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59</v>
      </c>
      <c r="B46" s="42"/>
      <c r="C46" s="43"/>
      <c r="D46" s="43"/>
      <c r="E46" s="37" t="s">
        <v>695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696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697</v>
      </c>
      <c r="F48" s="43"/>
      <c r="G48" s="43"/>
      <c r="H48" s="43"/>
      <c r="I48" s="43"/>
      <c r="J48" s="44"/>
    </row>
    <row r="49">
      <c r="A49" s="35" t="s">
        <v>110</v>
      </c>
      <c r="B49" s="42"/>
      <c r="C49" s="43"/>
      <c r="D49" s="43"/>
      <c r="E49" s="49" t="s">
        <v>698</v>
      </c>
      <c r="F49" s="43"/>
      <c r="G49" s="43"/>
      <c r="H49" s="43"/>
      <c r="I49" s="43"/>
      <c r="J49" s="44"/>
    </row>
    <row r="50" ht="244.8">
      <c r="A50" s="35" t="s">
        <v>61</v>
      </c>
      <c r="B50" s="42"/>
      <c r="C50" s="43"/>
      <c r="D50" s="43"/>
      <c r="E50" s="37" t="s">
        <v>233</v>
      </c>
      <c r="F50" s="43"/>
      <c r="G50" s="43"/>
      <c r="H50" s="43"/>
      <c r="I50" s="43"/>
      <c r="J50" s="44"/>
    </row>
    <row r="51">
      <c r="A51" s="35" t="s">
        <v>54</v>
      </c>
      <c r="B51" s="35">
        <v>8</v>
      </c>
      <c r="C51" s="36" t="s">
        <v>240</v>
      </c>
      <c r="D51" s="35" t="s">
        <v>56</v>
      </c>
      <c r="E51" s="37" t="s">
        <v>241</v>
      </c>
      <c r="F51" s="38" t="s">
        <v>132</v>
      </c>
      <c r="G51" s="39">
        <v>779.81799999999998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59</v>
      </c>
      <c r="B52" s="42"/>
      <c r="C52" s="43"/>
      <c r="D52" s="43"/>
      <c r="E52" s="37" t="s">
        <v>699</v>
      </c>
      <c r="F52" s="43"/>
      <c r="G52" s="43"/>
      <c r="H52" s="43"/>
      <c r="I52" s="43"/>
      <c r="J52" s="44"/>
    </row>
    <row r="53">
      <c r="A53" s="35" t="s">
        <v>110</v>
      </c>
      <c r="B53" s="42"/>
      <c r="C53" s="43"/>
      <c r="D53" s="43"/>
      <c r="E53" s="49" t="s">
        <v>700</v>
      </c>
      <c r="F53" s="43"/>
      <c r="G53" s="43"/>
      <c r="H53" s="43"/>
      <c r="I53" s="43"/>
      <c r="J53" s="44"/>
    </row>
    <row r="54">
      <c r="A54" s="35" t="s">
        <v>110</v>
      </c>
      <c r="B54" s="42"/>
      <c r="C54" s="43"/>
      <c r="D54" s="43"/>
      <c r="E54" s="49" t="s">
        <v>701</v>
      </c>
      <c r="F54" s="43"/>
      <c r="G54" s="43"/>
      <c r="H54" s="43"/>
      <c r="I54" s="43"/>
      <c r="J54" s="44"/>
    </row>
    <row r="55">
      <c r="A55" s="35" t="s">
        <v>110</v>
      </c>
      <c r="B55" s="42"/>
      <c r="C55" s="43"/>
      <c r="D55" s="43"/>
      <c r="E55" s="49" t="s">
        <v>702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703</v>
      </c>
      <c r="F56" s="43"/>
      <c r="G56" s="43"/>
      <c r="H56" s="43"/>
      <c r="I56" s="43"/>
      <c r="J56" s="44"/>
    </row>
    <row r="57">
      <c r="A57" s="35" t="s">
        <v>110</v>
      </c>
      <c r="B57" s="42"/>
      <c r="C57" s="43"/>
      <c r="D57" s="43"/>
      <c r="E57" s="49" t="s">
        <v>704</v>
      </c>
      <c r="F57" s="43"/>
      <c r="G57" s="43"/>
      <c r="H57" s="43"/>
      <c r="I57" s="43"/>
      <c r="J57" s="44"/>
    </row>
    <row r="58">
      <c r="A58" s="35" t="s">
        <v>110</v>
      </c>
      <c r="B58" s="42"/>
      <c r="C58" s="43"/>
      <c r="D58" s="43"/>
      <c r="E58" s="49" t="s">
        <v>705</v>
      </c>
      <c r="F58" s="43"/>
      <c r="G58" s="43"/>
      <c r="H58" s="43"/>
      <c r="I58" s="43"/>
      <c r="J58" s="44"/>
    </row>
    <row r="59" ht="302.4">
      <c r="A59" s="35" t="s">
        <v>61</v>
      </c>
      <c r="B59" s="42"/>
      <c r="C59" s="43"/>
      <c r="D59" s="43"/>
      <c r="E59" s="37" t="s">
        <v>247</v>
      </c>
      <c r="F59" s="43"/>
      <c r="G59" s="43"/>
      <c r="H59" s="43"/>
      <c r="I59" s="43"/>
      <c r="J59" s="44"/>
    </row>
    <row r="60">
      <c r="A60" s="35" t="s">
        <v>54</v>
      </c>
      <c r="B60" s="35">
        <v>9</v>
      </c>
      <c r="C60" s="36" t="s">
        <v>706</v>
      </c>
      <c r="D60" s="35" t="s">
        <v>56</v>
      </c>
      <c r="E60" s="37" t="s">
        <v>707</v>
      </c>
      <c r="F60" s="38" t="s">
        <v>132</v>
      </c>
      <c r="G60" s="39">
        <v>599.66999999999996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59</v>
      </c>
      <c r="B61" s="42"/>
      <c r="C61" s="43"/>
      <c r="D61" s="43"/>
      <c r="E61" s="48" t="s">
        <v>56</v>
      </c>
      <c r="F61" s="43"/>
      <c r="G61" s="43"/>
      <c r="H61" s="43"/>
      <c r="I61" s="43"/>
      <c r="J61" s="44"/>
    </row>
    <row r="62" ht="28.8">
      <c r="A62" s="35" t="s">
        <v>110</v>
      </c>
      <c r="B62" s="42"/>
      <c r="C62" s="43"/>
      <c r="D62" s="43"/>
      <c r="E62" s="49" t="s">
        <v>708</v>
      </c>
      <c r="F62" s="43"/>
      <c r="G62" s="43"/>
      <c r="H62" s="43"/>
      <c r="I62" s="43"/>
      <c r="J62" s="44"/>
    </row>
    <row r="63">
      <c r="A63" s="35" t="s">
        <v>110</v>
      </c>
      <c r="B63" s="42"/>
      <c r="C63" s="43"/>
      <c r="D63" s="43"/>
      <c r="E63" s="49" t="s">
        <v>709</v>
      </c>
      <c r="F63" s="43"/>
      <c r="G63" s="43"/>
      <c r="H63" s="43"/>
      <c r="I63" s="43"/>
      <c r="J63" s="44"/>
    </row>
    <row r="64">
      <c r="A64" s="35" t="s">
        <v>110</v>
      </c>
      <c r="B64" s="42"/>
      <c r="C64" s="43"/>
      <c r="D64" s="43"/>
      <c r="E64" s="49" t="s">
        <v>710</v>
      </c>
      <c r="F64" s="43"/>
      <c r="G64" s="43"/>
      <c r="H64" s="43"/>
      <c r="I64" s="43"/>
      <c r="J64" s="44"/>
    </row>
    <row r="65" ht="28.8">
      <c r="A65" s="35" t="s">
        <v>110</v>
      </c>
      <c r="B65" s="42"/>
      <c r="C65" s="43"/>
      <c r="D65" s="43"/>
      <c r="E65" s="49" t="s">
        <v>711</v>
      </c>
      <c r="F65" s="43"/>
      <c r="G65" s="43"/>
      <c r="H65" s="43"/>
      <c r="I65" s="43"/>
      <c r="J65" s="44"/>
    </row>
    <row r="66" ht="28.8">
      <c r="A66" s="35" t="s">
        <v>110</v>
      </c>
      <c r="B66" s="42"/>
      <c r="C66" s="43"/>
      <c r="D66" s="43"/>
      <c r="E66" s="49" t="s">
        <v>712</v>
      </c>
      <c r="F66" s="43"/>
      <c r="G66" s="43"/>
      <c r="H66" s="43"/>
      <c r="I66" s="43"/>
      <c r="J66" s="44"/>
    </row>
    <row r="67" ht="28.8">
      <c r="A67" s="35" t="s">
        <v>110</v>
      </c>
      <c r="B67" s="42"/>
      <c r="C67" s="43"/>
      <c r="D67" s="43"/>
      <c r="E67" s="49" t="s">
        <v>713</v>
      </c>
      <c r="F67" s="43"/>
      <c r="G67" s="43"/>
      <c r="H67" s="43"/>
      <c r="I67" s="43"/>
      <c r="J67" s="44"/>
    </row>
    <row r="68" ht="28.8">
      <c r="A68" s="35" t="s">
        <v>110</v>
      </c>
      <c r="B68" s="42"/>
      <c r="C68" s="43"/>
      <c r="D68" s="43"/>
      <c r="E68" s="49" t="s">
        <v>714</v>
      </c>
      <c r="F68" s="43"/>
      <c r="G68" s="43"/>
      <c r="H68" s="43"/>
      <c r="I68" s="43"/>
      <c r="J68" s="44"/>
    </row>
    <row r="69" ht="28.8">
      <c r="A69" s="35" t="s">
        <v>110</v>
      </c>
      <c r="B69" s="42"/>
      <c r="C69" s="43"/>
      <c r="D69" s="43"/>
      <c r="E69" s="49" t="s">
        <v>715</v>
      </c>
      <c r="F69" s="43"/>
      <c r="G69" s="43"/>
      <c r="H69" s="43"/>
      <c r="I69" s="43"/>
      <c r="J69" s="44"/>
    </row>
    <row r="70" ht="28.8">
      <c r="A70" s="35" t="s">
        <v>110</v>
      </c>
      <c r="B70" s="42"/>
      <c r="C70" s="43"/>
      <c r="D70" s="43"/>
      <c r="E70" s="49" t="s">
        <v>716</v>
      </c>
      <c r="F70" s="43"/>
      <c r="G70" s="43"/>
      <c r="H70" s="43"/>
      <c r="I70" s="43"/>
      <c r="J70" s="44"/>
    </row>
    <row r="71">
      <c r="A71" s="35" t="s">
        <v>110</v>
      </c>
      <c r="B71" s="42"/>
      <c r="C71" s="43"/>
      <c r="D71" s="43"/>
      <c r="E71" s="49" t="s">
        <v>717</v>
      </c>
      <c r="F71" s="43"/>
      <c r="G71" s="43"/>
      <c r="H71" s="43"/>
      <c r="I71" s="43"/>
      <c r="J71" s="44"/>
    </row>
    <row r="72" ht="388.8">
      <c r="A72" s="35" t="s">
        <v>61</v>
      </c>
      <c r="B72" s="42"/>
      <c r="C72" s="43"/>
      <c r="D72" s="43"/>
      <c r="E72" s="37" t="s">
        <v>718</v>
      </c>
      <c r="F72" s="43"/>
      <c r="G72" s="43"/>
      <c r="H72" s="43"/>
      <c r="I72" s="43"/>
      <c r="J72" s="44"/>
    </row>
    <row r="73">
      <c r="A73" s="35" t="s">
        <v>54</v>
      </c>
      <c r="B73" s="35">
        <v>10</v>
      </c>
      <c r="C73" s="36" t="s">
        <v>719</v>
      </c>
      <c r="D73" s="35" t="s">
        <v>533</v>
      </c>
      <c r="E73" s="37" t="s">
        <v>720</v>
      </c>
      <c r="F73" s="38" t="s">
        <v>132</v>
      </c>
      <c r="G73" s="39">
        <v>2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>
      <c r="A74" s="35" t="s">
        <v>59</v>
      </c>
      <c r="B74" s="42"/>
      <c r="C74" s="43"/>
      <c r="D74" s="43"/>
      <c r="E74" s="37" t="s">
        <v>721</v>
      </c>
      <c r="F74" s="43"/>
      <c r="G74" s="43"/>
      <c r="H74" s="43"/>
      <c r="I74" s="43"/>
      <c r="J74" s="44"/>
    </row>
    <row r="75">
      <c r="A75" s="35" t="s">
        <v>110</v>
      </c>
      <c r="B75" s="42"/>
      <c r="C75" s="43"/>
      <c r="D75" s="43"/>
      <c r="E75" s="49" t="s">
        <v>722</v>
      </c>
      <c r="F75" s="43"/>
      <c r="G75" s="43"/>
      <c r="H75" s="43"/>
      <c r="I75" s="43"/>
      <c r="J75" s="44"/>
    </row>
    <row r="76" ht="302.4">
      <c r="A76" s="35" t="s">
        <v>61</v>
      </c>
      <c r="B76" s="42"/>
      <c r="C76" s="43"/>
      <c r="D76" s="43"/>
      <c r="E76" s="37" t="s">
        <v>723</v>
      </c>
      <c r="F76" s="43"/>
      <c r="G76" s="43"/>
      <c r="H76" s="43"/>
      <c r="I76" s="43"/>
      <c r="J76" s="44"/>
    </row>
    <row r="77">
      <c r="A77" s="35" t="s">
        <v>54</v>
      </c>
      <c r="B77" s="35">
        <v>11</v>
      </c>
      <c r="C77" s="36" t="s">
        <v>724</v>
      </c>
      <c r="D77" s="35" t="s">
        <v>56</v>
      </c>
      <c r="E77" s="37" t="s">
        <v>725</v>
      </c>
      <c r="F77" s="38" t="s">
        <v>132</v>
      </c>
      <c r="G77" s="39">
        <v>15.300000000000001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59</v>
      </c>
      <c r="B78" s="42"/>
      <c r="C78" s="43"/>
      <c r="D78" s="43"/>
      <c r="E78" s="48" t="s">
        <v>56</v>
      </c>
      <c r="F78" s="43"/>
      <c r="G78" s="43"/>
      <c r="H78" s="43"/>
      <c r="I78" s="43"/>
      <c r="J78" s="44"/>
    </row>
    <row r="79">
      <c r="A79" s="35" t="s">
        <v>110</v>
      </c>
      <c r="B79" s="42"/>
      <c r="C79" s="43"/>
      <c r="D79" s="43"/>
      <c r="E79" s="49" t="s">
        <v>726</v>
      </c>
      <c r="F79" s="43"/>
      <c r="G79" s="43"/>
      <c r="H79" s="43"/>
      <c r="I79" s="43"/>
      <c r="J79" s="44"/>
    </row>
    <row r="80" ht="43.2">
      <c r="A80" s="35" t="s">
        <v>61</v>
      </c>
      <c r="B80" s="42"/>
      <c r="C80" s="43"/>
      <c r="D80" s="43"/>
      <c r="E80" s="37" t="s">
        <v>727</v>
      </c>
      <c r="F80" s="43"/>
      <c r="G80" s="43"/>
      <c r="H80" s="43"/>
      <c r="I80" s="43"/>
      <c r="J80" s="44"/>
    </row>
    <row r="81">
      <c r="A81" s="35" t="s">
        <v>54</v>
      </c>
      <c r="B81" s="35">
        <v>12</v>
      </c>
      <c r="C81" s="36" t="s">
        <v>728</v>
      </c>
      <c r="D81" s="35" t="s">
        <v>56</v>
      </c>
      <c r="E81" s="37" t="s">
        <v>729</v>
      </c>
      <c r="F81" s="38" t="s">
        <v>108</v>
      </c>
      <c r="G81" s="39">
        <v>102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59</v>
      </c>
      <c r="B82" s="42"/>
      <c r="C82" s="43"/>
      <c r="D82" s="43"/>
      <c r="E82" s="48" t="s">
        <v>56</v>
      </c>
      <c r="F82" s="43"/>
      <c r="G82" s="43"/>
      <c r="H82" s="43"/>
      <c r="I82" s="43"/>
      <c r="J82" s="44"/>
    </row>
    <row r="83">
      <c r="A83" s="35" t="s">
        <v>110</v>
      </c>
      <c r="B83" s="42"/>
      <c r="C83" s="43"/>
      <c r="D83" s="43"/>
      <c r="E83" s="49" t="s">
        <v>730</v>
      </c>
      <c r="F83" s="43"/>
      <c r="G83" s="43"/>
      <c r="H83" s="43"/>
      <c r="I83" s="43"/>
      <c r="J83" s="44"/>
    </row>
    <row r="84" ht="72">
      <c r="A84" s="35" t="s">
        <v>61</v>
      </c>
      <c r="B84" s="42"/>
      <c r="C84" s="43"/>
      <c r="D84" s="43"/>
      <c r="E84" s="37" t="s">
        <v>731</v>
      </c>
      <c r="F84" s="43"/>
      <c r="G84" s="43"/>
      <c r="H84" s="43"/>
      <c r="I84" s="43"/>
      <c r="J84" s="44"/>
    </row>
    <row r="85">
      <c r="A85" s="35" t="s">
        <v>54</v>
      </c>
      <c r="B85" s="35">
        <v>13</v>
      </c>
      <c r="C85" s="36" t="s">
        <v>732</v>
      </c>
      <c r="D85" s="35" t="s">
        <v>56</v>
      </c>
      <c r="E85" s="37" t="s">
        <v>733</v>
      </c>
      <c r="F85" s="38" t="s">
        <v>108</v>
      </c>
      <c r="G85" s="39">
        <v>306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59</v>
      </c>
      <c r="B86" s="42"/>
      <c r="C86" s="43"/>
      <c r="D86" s="43"/>
      <c r="E86" s="48" t="s">
        <v>56</v>
      </c>
      <c r="F86" s="43"/>
      <c r="G86" s="43"/>
      <c r="H86" s="43"/>
      <c r="I86" s="43"/>
      <c r="J86" s="44"/>
    </row>
    <row r="87">
      <c r="A87" s="35" t="s">
        <v>110</v>
      </c>
      <c r="B87" s="42"/>
      <c r="C87" s="43"/>
      <c r="D87" s="43"/>
      <c r="E87" s="49" t="s">
        <v>734</v>
      </c>
      <c r="F87" s="43"/>
      <c r="G87" s="43"/>
      <c r="H87" s="43"/>
      <c r="I87" s="43"/>
      <c r="J87" s="44"/>
    </row>
    <row r="88" ht="86.4">
      <c r="A88" s="35" t="s">
        <v>61</v>
      </c>
      <c r="B88" s="42"/>
      <c r="C88" s="43"/>
      <c r="D88" s="43"/>
      <c r="E88" s="37" t="s">
        <v>735</v>
      </c>
      <c r="F88" s="43"/>
      <c r="G88" s="43"/>
      <c r="H88" s="43"/>
      <c r="I88" s="43"/>
      <c r="J88" s="44"/>
    </row>
    <row r="89">
      <c r="A89" s="29" t="s">
        <v>51</v>
      </c>
      <c r="B89" s="30"/>
      <c r="C89" s="31" t="s">
        <v>275</v>
      </c>
      <c r="D89" s="32"/>
      <c r="E89" s="29" t="s">
        <v>276</v>
      </c>
      <c r="F89" s="32"/>
      <c r="G89" s="32"/>
      <c r="H89" s="32"/>
      <c r="I89" s="33">
        <f>SUMIFS(I90:I102,A90:A102,"P")</f>
        <v>0</v>
      </c>
      <c r="J89" s="34"/>
    </row>
    <row r="90">
      <c r="A90" s="35" t="s">
        <v>54</v>
      </c>
      <c r="B90" s="35">
        <v>14</v>
      </c>
      <c r="C90" s="36" t="s">
        <v>295</v>
      </c>
      <c r="D90" s="35" t="s">
        <v>56</v>
      </c>
      <c r="E90" s="37" t="s">
        <v>296</v>
      </c>
      <c r="F90" s="38" t="s">
        <v>132</v>
      </c>
      <c r="G90" s="39">
        <v>93.653999999999996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59</v>
      </c>
      <c r="B91" s="42"/>
      <c r="C91" s="43"/>
      <c r="D91" s="43"/>
      <c r="E91" s="37" t="s">
        <v>736</v>
      </c>
      <c r="F91" s="43"/>
      <c r="G91" s="43"/>
      <c r="H91" s="43"/>
      <c r="I91" s="43"/>
      <c r="J91" s="44"/>
    </row>
    <row r="92">
      <c r="A92" s="35" t="s">
        <v>110</v>
      </c>
      <c r="B92" s="42"/>
      <c r="C92" s="43"/>
      <c r="D92" s="43"/>
      <c r="E92" s="49" t="s">
        <v>737</v>
      </c>
      <c r="F92" s="43"/>
      <c r="G92" s="43"/>
      <c r="H92" s="43"/>
      <c r="I92" s="43"/>
      <c r="J92" s="44"/>
    </row>
    <row r="93">
      <c r="A93" s="35" t="s">
        <v>110</v>
      </c>
      <c r="B93" s="42"/>
      <c r="C93" s="43"/>
      <c r="D93" s="43"/>
      <c r="E93" s="49" t="s">
        <v>738</v>
      </c>
      <c r="F93" s="43"/>
      <c r="G93" s="43"/>
      <c r="H93" s="43"/>
      <c r="I93" s="43"/>
      <c r="J93" s="44"/>
    </row>
    <row r="94">
      <c r="A94" s="35" t="s">
        <v>110</v>
      </c>
      <c r="B94" s="42"/>
      <c r="C94" s="43"/>
      <c r="D94" s="43"/>
      <c r="E94" s="49" t="s">
        <v>739</v>
      </c>
      <c r="F94" s="43"/>
      <c r="G94" s="43"/>
      <c r="H94" s="43"/>
      <c r="I94" s="43"/>
      <c r="J94" s="44"/>
    </row>
    <row r="95">
      <c r="A95" s="35" t="s">
        <v>110</v>
      </c>
      <c r="B95" s="42"/>
      <c r="C95" s="43"/>
      <c r="D95" s="43"/>
      <c r="E95" s="49" t="s">
        <v>740</v>
      </c>
      <c r="F95" s="43"/>
      <c r="G95" s="43"/>
      <c r="H95" s="43"/>
      <c r="I95" s="43"/>
      <c r="J95" s="44"/>
    </row>
    <row r="96">
      <c r="A96" s="35" t="s">
        <v>110</v>
      </c>
      <c r="B96" s="42"/>
      <c r="C96" s="43"/>
      <c r="D96" s="43"/>
      <c r="E96" s="49" t="s">
        <v>741</v>
      </c>
      <c r="F96" s="43"/>
      <c r="G96" s="43"/>
      <c r="H96" s="43"/>
      <c r="I96" s="43"/>
      <c r="J96" s="44"/>
    </row>
    <row r="97">
      <c r="A97" s="35" t="s">
        <v>110</v>
      </c>
      <c r="B97" s="42"/>
      <c r="C97" s="43"/>
      <c r="D97" s="43"/>
      <c r="E97" s="49" t="s">
        <v>742</v>
      </c>
      <c r="F97" s="43"/>
      <c r="G97" s="43"/>
      <c r="H97" s="43"/>
      <c r="I97" s="43"/>
      <c r="J97" s="44"/>
    </row>
    <row r="98" ht="100.8">
      <c r="A98" s="35" t="s">
        <v>61</v>
      </c>
      <c r="B98" s="42"/>
      <c r="C98" s="43"/>
      <c r="D98" s="43"/>
      <c r="E98" s="37" t="s">
        <v>261</v>
      </c>
      <c r="F98" s="43"/>
      <c r="G98" s="43"/>
      <c r="H98" s="43"/>
      <c r="I98" s="43"/>
      <c r="J98" s="44"/>
    </row>
    <row r="99">
      <c r="A99" s="35" t="s">
        <v>54</v>
      </c>
      <c r="B99" s="35">
        <v>15</v>
      </c>
      <c r="C99" s="36" t="s">
        <v>743</v>
      </c>
      <c r="D99" s="35" t="s">
        <v>56</v>
      </c>
      <c r="E99" s="37" t="s">
        <v>744</v>
      </c>
      <c r="F99" s="38" t="s">
        <v>132</v>
      </c>
      <c r="G99" s="39">
        <v>4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>
      <c r="A100" s="35" t="s">
        <v>59</v>
      </c>
      <c r="B100" s="42"/>
      <c r="C100" s="43"/>
      <c r="D100" s="43"/>
      <c r="E100" s="37" t="s">
        <v>745</v>
      </c>
      <c r="F100" s="43"/>
      <c r="G100" s="43"/>
      <c r="H100" s="43"/>
      <c r="I100" s="43"/>
      <c r="J100" s="44"/>
    </row>
    <row r="101">
      <c r="A101" s="35" t="s">
        <v>110</v>
      </c>
      <c r="B101" s="42"/>
      <c r="C101" s="43"/>
      <c r="D101" s="43"/>
      <c r="E101" s="49" t="s">
        <v>746</v>
      </c>
      <c r="F101" s="43"/>
      <c r="G101" s="43"/>
      <c r="H101" s="43"/>
      <c r="I101" s="43"/>
      <c r="J101" s="44"/>
    </row>
    <row r="102" ht="100.8">
      <c r="A102" s="35" t="s">
        <v>61</v>
      </c>
      <c r="B102" s="42"/>
      <c r="C102" s="43"/>
      <c r="D102" s="43"/>
      <c r="E102" s="37" t="s">
        <v>747</v>
      </c>
      <c r="F102" s="43"/>
      <c r="G102" s="43"/>
      <c r="H102" s="43"/>
      <c r="I102" s="43"/>
      <c r="J102" s="44"/>
    </row>
    <row r="103">
      <c r="A103" s="29" t="s">
        <v>51</v>
      </c>
      <c r="B103" s="30"/>
      <c r="C103" s="31" t="s">
        <v>123</v>
      </c>
      <c r="D103" s="32"/>
      <c r="E103" s="29" t="s">
        <v>124</v>
      </c>
      <c r="F103" s="32"/>
      <c r="G103" s="32"/>
      <c r="H103" s="32"/>
      <c r="I103" s="33">
        <f>SUMIFS(I104:I157,A104:A157,"P")</f>
        <v>0</v>
      </c>
      <c r="J103" s="34"/>
    </row>
    <row r="104">
      <c r="A104" s="35" t="s">
        <v>54</v>
      </c>
      <c r="B104" s="35">
        <v>16</v>
      </c>
      <c r="C104" s="36" t="s">
        <v>417</v>
      </c>
      <c r="D104" s="35" t="s">
        <v>56</v>
      </c>
      <c r="E104" s="37" t="s">
        <v>418</v>
      </c>
      <c r="F104" s="38" t="s">
        <v>190</v>
      </c>
      <c r="G104" s="39">
        <v>15.5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59</v>
      </c>
      <c r="B105" s="42"/>
      <c r="C105" s="43"/>
      <c r="D105" s="43"/>
      <c r="E105" s="37" t="s">
        <v>748</v>
      </c>
      <c r="F105" s="43"/>
      <c r="G105" s="43"/>
      <c r="H105" s="43"/>
      <c r="I105" s="43"/>
      <c r="J105" s="44"/>
    </row>
    <row r="106">
      <c r="A106" s="35" t="s">
        <v>110</v>
      </c>
      <c r="B106" s="42"/>
      <c r="C106" s="43"/>
      <c r="D106" s="43"/>
      <c r="E106" s="49" t="s">
        <v>749</v>
      </c>
      <c r="F106" s="43"/>
      <c r="G106" s="43"/>
      <c r="H106" s="43"/>
      <c r="I106" s="43"/>
      <c r="J106" s="44"/>
    </row>
    <row r="107" ht="316.8">
      <c r="A107" s="35" t="s">
        <v>61</v>
      </c>
      <c r="B107" s="42"/>
      <c r="C107" s="43"/>
      <c r="D107" s="43"/>
      <c r="E107" s="37" t="s">
        <v>612</v>
      </c>
      <c r="F107" s="43"/>
      <c r="G107" s="43"/>
      <c r="H107" s="43"/>
      <c r="I107" s="43"/>
      <c r="J107" s="44"/>
    </row>
    <row r="108">
      <c r="A108" s="35" t="s">
        <v>54</v>
      </c>
      <c r="B108" s="35">
        <v>17</v>
      </c>
      <c r="C108" s="36" t="s">
        <v>750</v>
      </c>
      <c r="D108" s="35" t="s">
        <v>56</v>
      </c>
      <c r="E108" s="37" t="s">
        <v>751</v>
      </c>
      <c r="F108" s="38" t="s">
        <v>190</v>
      </c>
      <c r="G108" s="39">
        <v>326.39999999999998</v>
      </c>
      <c r="H108" s="40">
        <v>0</v>
      </c>
      <c r="I108" s="40">
        <f>ROUND(G108*H108,P4)</f>
        <v>0</v>
      </c>
      <c r="J108" s="35"/>
      <c r="O108" s="41">
        <f>I108*0.21</f>
        <v>0</v>
      </c>
      <c r="P108">
        <v>3</v>
      </c>
    </row>
    <row r="109">
      <c r="A109" s="35" t="s">
        <v>59</v>
      </c>
      <c r="B109" s="42"/>
      <c r="C109" s="43"/>
      <c r="D109" s="43"/>
      <c r="E109" s="37" t="s">
        <v>752</v>
      </c>
      <c r="F109" s="43"/>
      <c r="G109" s="43"/>
      <c r="H109" s="43"/>
      <c r="I109" s="43"/>
      <c r="J109" s="44"/>
    </row>
    <row r="110">
      <c r="A110" s="35" t="s">
        <v>110</v>
      </c>
      <c r="B110" s="42"/>
      <c r="C110" s="43"/>
      <c r="D110" s="43"/>
      <c r="E110" s="49" t="s">
        <v>753</v>
      </c>
      <c r="F110" s="43"/>
      <c r="G110" s="43"/>
      <c r="H110" s="43"/>
      <c r="I110" s="43"/>
      <c r="J110" s="44"/>
    </row>
    <row r="111" ht="316.8">
      <c r="A111" s="35" t="s">
        <v>61</v>
      </c>
      <c r="B111" s="42"/>
      <c r="C111" s="43"/>
      <c r="D111" s="43"/>
      <c r="E111" s="37" t="s">
        <v>612</v>
      </c>
      <c r="F111" s="43"/>
      <c r="G111" s="43"/>
      <c r="H111" s="43"/>
      <c r="I111" s="43"/>
      <c r="J111" s="44"/>
    </row>
    <row r="112">
      <c r="A112" s="35" t="s">
        <v>54</v>
      </c>
      <c r="B112" s="35">
        <v>18</v>
      </c>
      <c r="C112" s="36" t="s">
        <v>754</v>
      </c>
      <c r="D112" s="35" t="s">
        <v>56</v>
      </c>
      <c r="E112" s="37" t="s">
        <v>755</v>
      </c>
      <c r="F112" s="38" t="s">
        <v>190</v>
      </c>
      <c r="G112" s="39">
        <v>113.40000000000001</v>
      </c>
      <c r="H112" s="40">
        <v>0</v>
      </c>
      <c r="I112" s="40">
        <f>ROUND(G112*H112,P4)</f>
        <v>0</v>
      </c>
      <c r="J112" s="35"/>
      <c r="O112" s="41">
        <f>I112*0.21</f>
        <v>0</v>
      </c>
      <c r="P112">
        <v>3</v>
      </c>
    </row>
    <row r="113">
      <c r="A113" s="35" t="s">
        <v>59</v>
      </c>
      <c r="B113" s="42"/>
      <c r="C113" s="43"/>
      <c r="D113" s="43"/>
      <c r="E113" s="37" t="s">
        <v>752</v>
      </c>
      <c r="F113" s="43"/>
      <c r="G113" s="43"/>
      <c r="H113" s="43"/>
      <c r="I113" s="43"/>
      <c r="J113" s="44"/>
    </row>
    <row r="114">
      <c r="A114" s="35" t="s">
        <v>110</v>
      </c>
      <c r="B114" s="42"/>
      <c r="C114" s="43"/>
      <c r="D114" s="43"/>
      <c r="E114" s="49" t="s">
        <v>756</v>
      </c>
      <c r="F114" s="43"/>
      <c r="G114" s="43"/>
      <c r="H114" s="43"/>
      <c r="I114" s="43"/>
      <c r="J114" s="44"/>
    </row>
    <row r="115">
      <c r="A115" s="35" t="s">
        <v>110</v>
      </c>
      <c r="B115" s="42"/>
      <c r="C115" s="43"/>
      <c r="D115" s="43"/>
      <c r="E115" s="49" t="s">
        <v>757</v>
      </c>
      <c r="F115" s="43"/>
      <c r="G115" s="43"/>
      <c r="H115" s="43"/>
      <c r="I115" s="43"/>
      <c r="J115" s="44"/>
    </row>
    <row r="116">
      <c r="A116" s="35" t="s">
        <v>110</v>
      </c>
      <c r="B116" s="42"/>
      <c r="C116" s="43"/>
      <c r="D116" s="43"/>
      <c r="E116" s="49" t="s">
        <v>758</v>
      </c>
      <c r="F116" s="43"/>
      <c r="G116" s="43"/>
      <c r="H116" s="43"/>
      <c r="I116" s="43"/>
      <c r="J116" s="44"/>
    </row>
    <row r="117" ht="316.8">
      <c r="A117" s="35" t="s">
        <v>61</v>
      </c>
      <c r="B117" s="42"/>
      <c r="C117" s="43"/>
      <c r="D117" s="43"/>
      <c r="E117" s="37" t="s">
        <v>612</v>
      </c>
      <c r="F117" s="43"/>
      <c r="G117" s="43"/>
      <c r="H117" s="43"/>
      <c r="I117" s="43"/>
      <c r="J117" s="44"/>
    </row>
    <row r="118">
      <c r="A118" s="35" t="s">
        <v>54</v>
      </c>
      <c r="B118" s="35">
        <v>19</v>
      </c>
      <c r="C118" s="36" t="s">
        <v>759</v>
      </c>
      <c r="D118" s="35" t="s">
        <v>56</v>
      </c>
      <c r="E118" s="37" t="s">
        <v>760</v>
      </c>
      <c r="F118" s="38" t="s">
        <v>190</v>
      </c>
      <c r="G118" s="39">
        <v>335.10000000000002</v>
      </c>
      <c r="H118" s="40">
        <v>0</v>
      </c>
      <c r="I118" s="40">
        <f>ROUND(G118*H118,P4)</f>
        <v>0</v>
      </c>
      <c r="J118" s="35"/>
      <c r="O118" s="41">
        <f>I118*0.21</f>
        <v>0</v>
      </c>
      <c r="P118">
        <v>3</v>
      </c>
    </row>
    <row r="119" ht="28.8">
      <c r="A119" s="35" t="s">
        <v>59</v>
      </c>
      <c r="B119" s="42"/>
      <c r="C119" s="43"/>
      <c r="D119" s="43"/>
      <c r="E119" s="37" t="s">
        <v>761</v>
      </c>
      <c r="F119" s="43"/>
      <c r="G119" s="43"/>
      <c r="H119" s="43"/>
      <c r="I119" s="43"/>
      <c r="J119" s="44"/>
    </row>
    <row r="120">
      <c r="A120" s="35" t="s">
        <v>110</v>
      </c>
      <c r="B120" s="42"/>
      <c r="C120" s="43"/>
      <c r="D120" s="43"/>
      <c r="E120" s="49" t="s">
        <v>762</v>
      </c>
      <c r="F120" s="43"/>
      <c r="G120" s="43"/>
      <c r="H120" s="43"/>
      <c r="I120" s="43"/>
      <c r="J120" s="44"/>
    </row>
    <row r="121" ht="316.8">
      <c r="A121" s="35" t="s">
        <v>61</v>
      </c>
      <c r="B121" s="42"/>
      <c r="C121" s="43"/>
      <c r="D121" s="43"/>
      <c r="E121" s="37" t="s">
        <v>763</v>
      </c>
      <c r="F121" s="43"/>
      <c r="G121" s="43"/>
      <c r="H121" s="43"/>
      <c r="I121" s="43"/>
      <c r="J121" s="44"/>
    </row>
    <row r="122">
      <c r="A122" s="35" t="s">
        <v>54</v>
      </c>
      <c r="B122" s="35">
        <v>20</v>
      </c>
      <c r="C122" s="36" t="s">
        <v>764</v>
      </c>
      <c r="D122" s="35" t="s">
        <v>56</v>
      </c>
      <c r="E122" s="37" t="s">
        <v>765</v>
      </c>
      <c r="F122" s="38" t="s">
        <v>80</v>
      </c>
      <c r="G122" s="39">
        <v>1</v>
      </c>
      <c r="H122" s="40">
        <v>0</v>
      </c>
      <c r="I122" s="40">
        <f>ROUND(G122*H122,P4)</f>
        <v>0</v>
      </c>
      <c r="J122" s="35"/>
      <c r="O122" s="41">
        <f>I122*0.21</f>
        <v>0</v>
      </c>
      <c r="P122">
        <v>3</v>
      </c>
    </row>
    <row r="123">
      <c r="A123" s="35" t="s">
        <v>59</v>
      </c>
      <c r="B123" s="42"/>
      <c r="C123" s="43"/>
      <c r="D123" s="43"/>
      <c r="E123" s="37" t="s">
        <v>766</v>
      </c>
      <c r="F123" s="43"/>
      <c r="G123" s="43"/>
      <c r="H123" s="43"/>
      <c r="I123" s="43"/>
      <c r="J123" s="44"/>
    </row>
    <row r="124">
      <c r="A124" s="35" t="s">
        <v>110</v>
      </c>
      <c r="B124" s="42"/>
      <c r="C124" s="43"/>
      <c r="D124" s="43"/>
      <c r="E124" s="49" t="s">
        <v>767</v>
      </c>
      <c r="F124" s="43"/>
      <c r="G124" s="43"/>
      <c r="H124" s="43"/>
      <c r="I124" s="43"/>
      <c r="J124" s="44"/>
    </row>
    <row r="125" ht="86.4">
      <c r="A125" s="35" t="s">
        <v>61</v>
      </c>
      <c r="B125" s="42"/>
      <c r="C125" s="43"/>
      <c r="D125" s="43"/>
      <c r="E125" s="37" t="s">
        <v>768</v>
      </c>
      <c r="F125" s="43"/>
      <c r="G125" s="43"/>
      <c r="H125" s="43"/>
      <c r="I125" s="43"/>
      <c r="J125" s="44"/>
    </row>
    <row r="126">
      <c r="A126" s="35" t="s">
        <v>54</v>
      </c>
      <c r="B126" s="35">
        <v>21</v>
      </c>
      <c r="C126" s="36" t="s">
        <v>769</v>
      </c>
      <c r="D126" s="35" t="s">
        <v>56</v>
      </c>
      <c r="E126" s="37" t="s">
        <v>770</v>
      </c>
      <c r="F126" s="38" t="s">
        <v>80</v>
      </c>
      <c r="G126" s="39">
        <v>10</v>
      </c>
      <c r="H126" s="40">
        <v>0</v>
      </c>
      <c r="I126" s="40">
        <f>ROUND(G126*H126,P4)</f>
        <v>0</v>
      </c>
      <c r="J126" s="35"/>
      <c r="O126" s="41">
        <f>I126*0.21</f>
        <v>0</v>
      </c>
      <c r="P126">
        <v>3</v>
      </c>
    </row>
    <row r="127">
      <c r="A127" s="35" t="s">
        <v>59</v>
      </c>
      <c r="B127" s="42"/>
      <c r="C127" s="43"/>
      <c r="D127" s="43"/>
      <c r="E127" s="48" t="s">
        <v>56</v>
      </c>
      <c r="F127" s="43"/>
      <c r="G127" s="43"/>
      <c r="H127" s="43"/>
      <c r="I127" s="43"/>
      <c r="J127" s="44"/>
    </row>
    <row r="128">
      <c r="A128" s="35" t="s">
        <v>110</v>
      </c>
      <c r="B128" s="42"/>
      <c r="C128" s="43"/>
      <c r="D128" s="43"/>
      <c r="E128" s="49" t="s">
        <v>771</v>
      </c>
      <c r="F128" s="43"/>
      <c r="G128" s="43"/>
      <c r="H128" s="43"/>
      <c r="I128" s="43"/>
      <c r="J128" s="44"/>
    </row>
    <row r="129" ht="409.5">
      <c r="A129" s="35" t="s">
        <v>61</v>
      </c>
      <c r="B129" s="42"/>
      <c r="C129" s="43"/>
      <c r="D129" s="43"/>
      <c r="E129" s="37" t="s">
        <v>772</v>
      </c>
      <c r="F129" s="43"/>
      <c r="G129" s="43"/>
      <c r="H129" s="43"/>
      <c r="I129" s="43"/>
      <c r="J129" s="44"/>
    </row>
    <row r="130">
      <c r="A130" s="35" t="s">
        <v>54</v>
      </c>
      <c r="B130" s="35">
        <v>22</v>
      </c>
      <c r="C130" s="36" t="s">
        <v>773</v>
      </c>
      <c r="D130" s="35" t="s">
        <v>56</v>
      </c>
      <c r="E130" s="37" t="s">
        <v>774</v>
      </c>
      <c r="F130" s="38" t="s">
        <v>80</v>
      </c>
      <c r="G130" s="39">
        <v>6</v>
      </c>
      <c r="H130" s="40">
        <v>0</v>
      </c>
      <c r="I130" s="40">
        <f>ROUND(G130*H130,P4)</f>
        <v>0</v>
      </c>
      <c r="J130" s="35"/>
      <c r="O130" s="41">
        <f>I130*0.21</f>
        <v>0</v>
      </c>
      <c r="P130">
        <v>3</v>
      </c>
    </row>
    <row r="131">
      <c r="A131" s="35" t="s">
        <v>59</v>
      </c>
      <c r="B131" s="42"/>
      <c r="C131" s="43"/>
      <c r="D131" s="43"/>
      <c r="E131" s="48" t="s">
        <v>56</v>
      </c>
      <c r="F131" s="43"/>
      <c r="G131" s="43"/>
      <c r="H131" s="43"/>
      <c r="I131" s="43"/>
      <c r="J131" s="44"/>
    </row>
    <row r="132">
      <c r="A132" s="35" t="s">
        <v>110</v>
      </c>
      <c r="B132" s="42"/>
      <c r="C132" s="43"/>
      <c r="D132" s="43"/>
      <c r="E132" s="49" t="s">
        <v>775</v>
      </c>
      <c r="F132" s="43"/>
      <c r="G132" s="43"/>
      <c r="H132" s="43"/>
      <c r="I132" s="43"/>
      <c r="J132" s="44"/>
    </row>
    <row r="133" ht="129.6">
      <c r="A133" s="35" t="s">
        <v>61</v>
      </c>
      <c r="B133" s="42"/>
      <c r="C133" s="43"/>
      <c r="D133" s="43"/>
      <c r="E133" s="37" t="s">
        <v>776</v>
      </c>
      <c r="F133" s="43"/>
      <c r="G133" s="43"/>
      <c r="H133" s="43"/>
      <c r="I133" s="43"/>
      <c r="J133" s="44"/>
    </row>
    <row r="134">
      <c r="A134" s="35" t="s">
        <v>54</v>
      </c>
      <c r="B134" s="35">
        <v>23</v>
      </c>
      <c r="C134" s="36" t="s">
        <v>426</v>
      </c>
      <c r="D134" s="35" t="s">
        <v>56</v>
      </c>
      <c r="E134" s="37" t="s">
        <v>427</v>
      </c>
      <c r="F134" s="38" t="s">
        <v>80</v>
      </c>
      <c r="G134" s="39">
        <v>7</v>
      </c>
      <c r="H134" s="40">
        <v>0</v>
      </c>
      <c r="I134" s="40">
        <f>ROUND(G134*H134,P4)</f>
        <v>0</v>
      </c>
      <c r="J134" s="35"/>
      <c r="O134" s="41">
        <f>I134*0.21</f>
        <v>0</v>
      </c>
      <c r="P134">
        <v>3</v>
      </c>
    </row>
    <row r="135">
      <c r="A135" s="35" t="s">
        <v>59</v>
      </c>
      <c r="B135" s="42"/>
      <c r="C135" s="43"/>
      <c r="D135" s="43"/>
      <c r="E135" s="48" t="s">
        <v>56</v>
      </c>
      <c r="F135" s="43"/>
      <c r="G135" s="43"/>
      <c r="H135" s="43"/>
      <c r="I135" s="43"/>
      <c r="J135" s="44"/>
    </row>
    <row r="136">
      <c r="A136" s="35" t="s">
        <v>110</v>
      </c>
      <c r="B136" s="42"/>
      <c r="C136" s="43"/>
      <c r="D136" s="43"/>
      <c r="E136" s="49" t="s">
        <v>777</v>
      </c>
      <c r="F136" s="43"/>
      <c r="G136" s="43"/>
      <c r="H136" s="43"/>
      <c r="I136" s="43"/>
      <c r="J136" s="44"/>
    </row>
    <row r="137" ht="115.2">
      <c r="A137" s="35" t="s">
        <v>61</v>
      </c>
      <c r="B137" s="42"/>
      <c r="C137" s="43"/>
      <c r="D137" s="43"/>
      <c r="E137" s="37" t="s">
        <v>429</v>
      </c>
      <c r="F137" s="43"/>
      <c r="G137" s="43"/>
      <c r="H137" s="43"/>
      <c r="I137" s="43"/>
      <c r="J137" s="44"/>
    </row>
    <row r="138">
      <c r="A138" s="35" t="s">
        <v>54</v>
      </c>
      <c r="B138" s="35">
        <v>24</v>
      </c>
      <c r="C138" s="36" t="s">
        <v>778</v>
      </c>
      <c r="D138" s="35" t="s">
        <v>56</v>
      </c>
      <c r="E138" s="37" t="s">
        <v>779</v>
      </c>
      <c r="F138" s="38" t="s">
        <v>190</v>
      </c>
      <c r="G138" s="39">
        <v>455.30000000000001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>
      <c r="A139" s="35" t="s">
        <v>59</v>
      </c>
      <c r="B139" s="42"/>
      <c r="C139" s="43"/>
      <c r="D139" s="43"/>
      <c r="E139" s="48" t="s">
        <v>56</v>
      </c>
      <c r="F139" s="43"/>
      <c r="G139" s="43"/>
      <c r="H139" s="43"/>
      <c r="I139" s="43"/>
      <c r="J139" s="44"/>
    </row>
    <row r="140">
      <c r="A140" s="35" t="s">
        <v>110</v>
      </c>
      <c r="B140" s="42"/>
      <c r="C140" s="43"/>
      <c r="D140" s="43"/>
      <c r="E140" s="49" t="s">
        <v>780</v>
      </c>
      <c r="F140" s="43"/>
      <c r="G140" s="43"/>
      <c r="H140" s="43"/>
      <c r="I140" s="43"/>
      <c r="J140" s="44"/>
    </row>
    <row r="141" ht="86.4">
      <c r="A141" s="35" t="s">
        <v>61</v>
      </c>
      <c r="B141" s="42"/>
      <c r="C141" s="43"/>
      <c r="D141" s="43"/>
      <c r="E141" s="37" t="s">
        <v>781</v>
      </c>
      <c r="F141" s="43"/>
      <c r="G141" s="43"/>
      <c r="H141" s="43"/>
      <c r="I141" s="43"/>
      <c r="J141" s="44"/>
    </row>
    <row r="142">
      <c r="A142" s="35" t="s">
        <v>54</v>
      </c>
      <c r="B142" s="35">
        <v>25</v>
      </c>
      <c r="C142" s="36" t="s">
        <v>782</v>
      </c>
      <c r="D142" s="35" t="s">
        <v>56</v>
      </c>
      <c r="E142" s="37" t="s">
        <v>783</v>
      </c>
      <c r="F142" s="38" t="s">
        <v>190</v>
      </c>
      <c r="G142" s="39">
        <v>15.5</v>
      </c>
      <c r="H142" s="40">
        <v>0</v>
      </c>
      <c r="I142" s="40">
        <f>ROUND(G142*H142,P4)</f>
        <v>0</v>
      </c>
      <c r="J142" s="35"/>
      <c r="O142" s="41">
        <f>I142*0.21</f>
        <v>0</v>
      </c>
      <c r="P142">
        <v>3</v>
      </c>
    </row>
    <row r="143">
      <c r="A143" s="35" t="s">
        <v>59</v>
      </c>
      <c r="B143" s="42"/>
      <c r="C143" s="43"/>
      <c r="D143" s="43"/>
      <c r="E143" s="48" t="s">
        <v>56</v>
      </c>
      <c r="F143" s="43"/>
      <c r="G143" s="43"/>
      <c r="H143" s="43"/>
      <c r="I143" s="43"/>
      <c r="J143" s="44"/>
    </row>
    <row r="144">
      <c r="A144" s="35" t="s">
        <v>110</v>
      </c>
      <c r="B144" s="42"/>
      <c r="C144" s="43"/>
      <c r="D144" s="43"/>
      <c r="E144" s="49" t="s">
        <v>749</v>
      </c>
      <c r="F144" s="43"/>
      <c r="G144" s="43"/>
      <c r="H144" s="43"/>
      <c r="I144" s="43"/>
      <c r="J144" s="44"/>
    </row>
    <row r="145" ht="129.6">
      <c r="A145" s="35" t="s">
        <v>61</v>
      </c>
      <c r="B145" s="42"/>
      <c r="C145" s="43"/>
      <c r="D145" s="43"/>
      <c r="E145" s="37" t="s">
        <v>784</v>
      </c>
      <c r="F145" s="43"/>
      <c r="G145" s="43"/>
      <c r="H145" s="43"/>
      <c r="I145" s="43"/>
      <c r="J145" s="44"/>
    </row>
    <row r="146">
      <c r="A146" s="35" t="s">
        <v>54</v>
      </c>
      <c r="B146" s="35">
        <v>26</v>
      </c>
      <c r="C146" s="36" t="s">
        <v>785</v>
      </c>
      <c r="D146" s="35" t="s">
        <v>56</v>
      </c>
      <c r="E146" s="37" t="s">
        <v>786</v>
      </c>
      <c r="F146" s="38" t="s">
        <v>190</v>
      </c>
      <c r="G146" s="39">
        <v>326.39999999999998</v>
      </c>
      <c r="H146" s="40">
        <v>0</v>
      </c>
      <c r="I146" s="40">
        <f>ROUND(G146*H146,P4)</f>
        <v>0</v>
      </c>
      <c r="J146" s="35"/>
      <c r="O146" s="41">
        <f>I146*0.21</f>
        <v>0</v>
      </c>
      <c r="P146">
        <v>3</v>
      </c>
    </row>
    <row r="147">
      <c r="A147" s="35" t="s">
        <v>59</v>
      </c>
      <c r="B147" s="42"/>
      <c r="C147" s="43"/>
      <c r="D147" s="43"/>
      <c r="E147" s="48" t="s">
        <v>56</v>
      </c>
      <c r="F147" s="43"/>
      <c r="G147" s="43"/>
      <c r="H147" s="43"/>
      <c r="I147" s="43"/>
      <c r="J147" s="44"/>
    </row>
    <row r="148">
      <c r="A148" s="35" t="s">
        <v>110</v>
      </c>
      <c r="B148" s="42"/>
      <c r="C148" s="43"/>
      <c r="D148" s="43"/>
      <c r="E148" s="49" t="s">
        <v>787</v>
      </c>
      <c r="F148" s="43"/>
      <c r="G148" s="43"/>
      <c r="H148" s="43"/>
      <c r="I148" s="43"/>
      <c r="J148" s="44"/>
    </row>
    <row r="149" ht="129.6">
      <c r="A149" s="35" t="s">
        <v>61</v>
      </c>
      <c r="B149" s="42"/>
      <c r="C149" s="43"/>
      <c r="D149" s="43"/>
      <c r="E149" s="37" t="s">
        <v>784</v>
      </c>
      <c r="F149" s="43"/>
      <c r="G149" s="43"/>
      <c r="H149" s="43"/>
      <c r="I149" s="43"/>
      <c r="J149" s="44"/>
    </row>
    <row r="150">
      <c r="A150" s="35" t="s">
        <v>54</v>
      </c>
      <c r="B150" s="35">
        <v>27</v>
      </c>
      <c r="C150" s="36" t="s">
        <v>788</v>
      </c>
      <c r="D150" s="35" t="s">
        <v>56</v>
      </c>
      <c r="E150" s="37" t="s">
        <v>789</v>
      </c>
      <c r="F150" s="38" t="s">
        <v>190</v>
      </c>
      <c r="G150" s="39">
        <v>113.40000000000001</v>
      </c>
      <c r="H150" s="40">
        <v>0</v>
      </c>
      <c r="I150" s="40">
        <f>ROUND(G150*H150,P4)</f>
        <v>0</v>
      </c>
      <c r="J150" s="35"/>
      <c r="O150" s="41">
        <f>I150*0.21</f>
        <v>0</v>
      </c>
      <c r="P150">
        <v>3</v>
      </c>
    </row>
    <row r="151">
      <c r="A151" s="35" t="s">
        <v>59</v>
      </c>
      <c r="B151" s="42"/>
      <c r="C151" s="43"/>
      <c r="D151" s="43"/>
      <c r="E151" s="48" t="s">
        <v>56</v>
      </c>
      <c r="F151" s="43"/>
      <c r="G151" s="43"/>
      <c r="H151" s="43"/>
      <c r="I151" s="43"/>
      <c r="J151" s="44"/>
    </row>
    <row r="152">
      <c r="A152" s="35" t="s">
        <v>110</v>
      </c>
      <c r="B152" s="42"/>
      <c r="C152" s="43"/>
      <c r="D152" s="43"/>
      <c r="E152" s="49" t="s">
        <v>790</v>
      </c>
      <c r="F152" s="43"/>
      <c r="G152" s="43"/>
      <c r="H152" s="43"/>
      <c r="I152" s="43"/>
      <c r="J152" s="44"/>
    </row>
    <row r="153" ht="129.6">
      <c r="A153" s="35" t="s">
        <v>61</v>
      </c>
      <c r="B153" s="42"/>
      <c r="C153" s="43"/>
      <c r="D153" s="43"/>
      <c r="E153" s="37" t="s">
        <v>784</v>
      </c>
      <c r="F153" s="43"/>
      <c r="G153" s="43"/>
      <c r="H153" s="43"/>
      <c r="I153" s="43"/>
      <c r="J153" s="44"/>
    </row>
    <row r="154">
      <c r="A154" s="35" t="s">
        <v>54</v>
      </c>
      <c r="B154" s="35">
        <v>28</v>
      </c>
      <c r="C154" s="36" t="s">
        <v>791</v>
      </c>
      <c r="D154" s="35" t="s">
        <v>56</v>
      </c>
      <c r="E154" s="37" t="s">
        <v>792</v>
      </c>
      <c r="F154" s="38" t="s">
        <v>190</v>
      </c>
      <c r="G154" s="39">
        <v>455.30000000000001</v>
      </c>
      <c r="H154" s="40">
        <v>0</v>
      </c>
      <c r="I154" s="40">
        <f>ROUND(G154*H154,P4)</f>
        <v>0</v>
      </c>
      <c r="J154" s="35"/>
      <c r="O154" s="41">
        <f>I154*0.21</f>
        <v>0</v>
      </c>
      <c r="P154">
        <v>3</v>
      </c>
    </row>
    <row r="155">
      <c r="A155" s="35" t="s">
        <v>59</v>
      </c>
      <c r="B155" s="42"/>
      <c r="C155" s="43"/>
      <c r="D155" s="43"/>
      <c r="E155" s="37" t="s">
        <v>793</v>
      </c>
      <c r="F155" s="43"/>
      <c r="G155" s="43"/>
      <c r="H155" s="43"/>
      <c r="I155" s="43"/>
      <c r="J155" s="44"/>
    </row>
    <row r="156">
      <c r="A156" s="35" t="s">
        <v>110</v>
      </c>
      <c r="B156" s="42"/>
      <c r="C156" s="43"/>
      <c r="D156" s="43"/>
      <c r="E156" s="49" t="s">
        <v>794</v>
      </c>
      <c r="F156" s="43"/>
      <c r="G156" s="43"/>
      <c r="H156" s="43"/>
      <c r="I156" s="43"/>
      <c r="J156" s="44"/>
    </row>
    <row r="157" ht="86.4">
      <c r="A157" s="35" t="s">
        <v>61</v>
      </c>
      <c r="B157" s="42"/>
      <c r="C157" s="43"/>
      <c r="D157" s="43"/>
      <c r="E157" s="37" t="s">
        <v>795</v>
      </c>
      <c r="F157" s="43"/>
      <c r="G157" s="43"/>
      <c r="H157" s="43"/>
      <c r="I157" s="43"/>
      <c r="J157" s="44"/>
    </row>
    <row r="158">
      <c r="A158" s="29" t="s">
        <v>51</v>
      </c>
      <c r="B158" s="30"/>
      <c r="C158" s="31" t="s">
        <v>450</v>
      </c>
      <c r="D158" s="32"/>
      <c r="E158" s="29" t="s">
        <v>451</v>
      </c>
      <c r="F158" s="32"/>
      <c r="G158" s="32"/>
      <c r="H158" s="32"/>
      <c r="I158" s="33">
        <f>SUMIFS(I159:I162,A159:A162,"P")</f>
        <v>0</v>
      </c>
      <c r="J158" s="34"/>
    </row>
    <row r="159">
      <c r="A159" s="35" t="s">
        <v>54</v>
      </c>
      <c r="B159" s="35">
        <v>29</v>
      </c>
      <c r="C159" s="36" t="s">
        <v>796</v>
      </c>
      <c r="D159" s="35" t="s">
        <v>533</v>
      </c>
      <c r="E159" s="37" t="s">
        <v>797</v>
      </c>
      <c r="F159" s="38" t="s">
        <v>190</v>
      </c>
      <c r="G159" s="39">
        <v>10</v>
      </c>
      <c r="H159" s="40">
        <v>0</v>
      </c>
      <c r="I159" s="40">
        <f>ROUND(G159*H159,P4)</f>
        <v>0</v>
      </c>
      <c r="J159" s="35"/>
      <c r="O159" s="41">
        <f>I159*0.21</f>
        <v>0</v>
      </c>
      <c r="P159">
        <v>3</v>
      </c>
    </row>
    <row r="160">
      <c r="A160" s="35" t="s">
        <v>59</v>
      </c>
      <c r="B160" s="42"/>
      <c r="C160" s="43"/>
      <c r="D160" s="43"/>
      <c r="E160" s="48" t="s">
        <v>56</v>
      </c>
      <c r="F160" s="43"/>
      <c r="G160" s="43"/>
      <c r="H160" s="43"/>
      <c r="I160" s="43"/>
      <c r="J160" s="44"/>
    </row>
    <row r="161">
      <c r="A161" s="35" t="s">
        <v>110</v>
      </c>
      <c r="B161" s="42"/>
      <c r="C161" s="43"/>
      <c r="D161" s="43"/>
      <c r="E161" s="49" t="s">
        <v>798</v>
      </c>
      <c r="F161" s="43"/>
      <c r="G161" s="43"/>
      <c r="H161" s="43"/>
      <c r="I161" s="43"/>
      <c r="J161" s="44"/>
    </row>
    <row r="162" ht="100.8">
      <c r="A162" s="35" t="s">
        <v>61</v>
      </c>
      <c r="B162" s="45"/>
      <c r="C162" s="46"/>
      <c r="D162" s="46"/>
      <c r="E162" s="37" t="s">
        <v>799</v>
      </c>
      <c r="F162" s="46"/>
      <c r="G162" s="46"/>
      <c r="H162" s="46"/>
      <c r="I162" s="46"/>
      <c r="J1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SUMIFS(I9:I56,A9:A56,"SD")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 ht="57.6">
      <c r="A12" s="35" t="s">
        <v>61</v>
      </c>
      <c r="B12" s="42"/>
      <c r="C12" s="43"/>
      <c r="D12" s="43"/>
      <c r="E12" s="37" t="s">
        <v>68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 ht="57.6">
      <c r="A15" s="35" t="s">
        <v>61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74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187.2">
      <c r="A18" s="35" t="s">
        <v>61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 ht="57.6">
      <c r="A27" s="35" t="s">
        <v>61</v>
      </c>
      <c r="B27" s="42"/>
      <c r="C27" s="43"/>
      <c r="D27" s="43"/>
      <c r="E27" s="37" t="s">
        <v>72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 ht="57.6">
      <c r="A30" s="35" t="s">
        <v>61</v>
      </c>
      <c r="B30" s="42"/>
      <c r="C30" s="43"/>
      <c r="D30" s="43"/>
      <c r="E30" s="37" t="s">
        <v>72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 ht="129.6">
      <c r="A33" s="35" t="s">
        <v>61</v>
      </c>
      <c r="B33" s="42"/>
      <c r="C33" s="43"/>
      <c r="D33" s="43"/>
      <c r="E33" s="37" t="s">
        <v>93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44">
      <c r="A36" s="35" t="s">
        <v>61</v>
      </c>
      <c r="B36" s="42"/>
      <c r="C36" s="43"/>
      <c r="D36" s="43"/>
      <c r="E36" s="37" t="s">
        <v>97</v>
      </c>
      <c r="F36" s="43"/>
      <c r="G36" s="43"/>
      <c r="H36" s="43"/>
      <c r="I36" s="43"/>
      <c r="J36" s="44"/>
    </row>
    <row r="37">
      <c r="A37" s="35" t="s">
        <v>54</v>
      </c>
      <c r="B37" s="35">
        <v>10</v>
      </c>
      <c r="C37" s="36" t="s">
        <v>98</v>
      </c>
      <c r="D37" s="35" t="s">
        <v>56</v>
      </c>
      <c r="E37" s="37" t="s">
        <v>99</v>
      </c>
      <c r="F37" s="38" t="s">
        <v>58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100</v>
      </c>
      <c r="F38" s="43"/>
      <c r="G38" s="43"/>
      <c r="H38" s="43"/>
      <c r="I38" s="43"/>
      <c r="J38" s="44"/>
    </row>
    <row r="39" ht="57.6">
      <c r="A39" s="35" t="s">
        <v>61</v>
      </c>
      <c r="B39" s="42"/>
      <c r="C39" s="43"/>
      <c r="D39" s="43"/>
      <c r="E39" s="37" t="s">
        <v>72</v>
      </c>
      <c r="F39" s="43"/>
      <c r="G39" s="43"/>
      <c r="H39" s="43"/>
      <c r="I39" s="43"/>
      <c r="J39" s="44"/>
    </row>
    <row r="40">
      <c r="A40" s="35" t="s">
        <v>54</v>
      </c>
      <c r="B40" s="35">
        <v>11</v>
      </c>
      <c r="C40" s="36" t="s">
        <v>101</v>
      </c>
      <c r="D40" s="35" t="s">
        <v>56</v>
      </c>
      <c r="E40" s="37" t="s">
        <v>102</v>
      </c>
      <c r="F40" s="38" t="s">
        <v>80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48" t="s">
        <v>56</v>
      </c>
      <c r="F41" s="43"/>
      <c r="G41" s="43"/>
      <c r="H41" s="43"/>
      <c r="I41" s="43"/>
      <c r="J41" s="44"/>
    </row>
    <row r="42" ht="129.6">
      <c r="A42" s="35" t="s">
        <v>61</v>
      </c>
      <c r="B42" s="42"/>
      <c r="C42" s="43"/>
      <c r="D42" s="43"/>
      <c r="E42" s="37" t="s">
        <v>103</v>
      </c>
      <c r="F42" s="43"/>
      <c r="G42" s="43"/>
      <c r="H42" s="43"/>
      <c r="I42" s="43"/>
      <c r="J42" s="44"/>
    </row>
    <row r="43">
      <c r="A43" s="29" t="s">
        <v>51</v>
      </c>
      <c r="B43" s="30"/>
      <c r="C43" s="31" t="s">
        <v>104</v>
      </c>
      <c r="D43" s="32"/>
      <c r="E43" s="29" t="s">
        <v>105</v>
      </c>
      <c r="F43" s="32"/>
      <c r="G43" s="32"/>
      <c r="H43" s="32"/>
      <c r="I43" s="33">
        <f>SUMIFS(I44:I51,A44:A51,"P")</f>
        <v>0</v>
      </c>
      <c r="J43" s="34"/>
    </row>
    <row r="44" ht="28.8">
      <c r="A44" s="35" t="s">
        <v>54</v>
      </c>
      <c r="B44" s="35">
        <v>12</v>
      </c>
      <c r="C44" s="36" t="s">
        <v>113</v>
      </c>
      <c r="D44" s="35" t="s">
        <v>56</v>
      </c>
      <c r="E44" s="37" t="s">
        <v>114</v>
      </c>
      <c r="F44" s="38" t="s">
        <v>80</v>
      </c>
      <c r="G44" s="39">
        <v>1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59</v>
      </c>
      <c r="B45" s="42"/>
      <c r="C45" s="43"/>
      <c r="D45" s="43"/>
      <c r="E45" s="48" t="s">
        <v>56</v>
      </c>
      <c r="F45" s="43"/>
      <c r="G45" s="43"/>
      <c r="H45" s="43"/>
      <c r="I45" s="43"/>
      <c r="J45" s="44"/>
    </row>
    <row r="46">
      <c r="A46" s="35" t="s">
        <v>110</v>
      </c>
      <c r="B46" s="42"/>
      <c r="C46" s="43"/>
      <c r="D46" s="43"/>
      <c r="E46" s="49" t="s">
        <v>800</v>
      </c>
      <c r="F46" s="43"/>
      <c r="G46" s="43"/>
      <c r="H46" s="43"/>
      <c r="I46" s="43"/>
      <c r="J46" s="44"/>
    </row>
    <row r="47" ht="216">
      <c r="A47" s="35" t="s">
        <v>61</v>
      </c>
      <c r="B47" s="42"/>
      <c r="C47" s="43"/>
      <c r="D47" s="43"/>
      <c r="E47" s="37" t="s">
        <v>118</v>
      </c>
      <c r="F47" s="43"/>
      <c r="G47" s="43"/>
      <c r="H47" s="43"/>
      <c r="I47" s="43"/>
      <c r="J47" s="44"/>
    </row>
    <row r="48">
      <c r="A48" s="35" t="s">
        <v>54</v>
      </c>
      <c r="B48" s="35">
        <v>13</v>
      </c>
      <c r="C48" s="36" t="s">
        <v>119</v>
      </c>
      <c r="D48" s="35" t="s">
        <v>56</v>
      </c>
      <c r="E48" s="37" t="s">
        <v>120</v>
      </c>
      <c r="F48" s="38" t="s">
        <v>80</v>
      </c>
      <c r="G48" s="39">
        <v>1</v>
      </c>
      <c r="H48" s="40">
        <v>0</v>
      </c>
      <c r="I48" s="40">
        <f>ROUND(G48*H48,P4)</f>
        <v>0</v>
      </c>
      <c r="J48" s="35"/>
      <c r="O48" s="41">
        <f>I48*0.21</f>
        <v>0</v>
      </c>
      <c r="P48">
        <v>3</v>
      </c>
    </row>
    <row r="49">
      <c r="A49" s="35" t="s">
        <v>59</v>
      </c>
      <c r="B49" s="42"/>
      <c r="C49" s="43"/>
      <c r="D49" s="43"/>
      <c r="E49" s="48" t="s">
        <v>56</v>
      </c>
      <c r="F49" s="43"/>
      <c r="G49" s="43"/>
      <c r="H49" s="43"/>
      <c r="I49" s="43"/>
      <c r="J49" s="44"/>
    </row>
    <row r="50">
      <c r="A50" s="35" t="s">
        <v>110</v>
      </c>
      <c r="B50" s="42"/>
      <c r="C50" s="43"/>
      <c r="D50" s="43"/>
      <c r="E50" s="49" t="s">
        <v>801</v>
      </c>
      <c r="F50" s="43"/>
      <c r="G50" s="43"/>
      <c r="H50" s="43"/>
      <c r="I50" s="43"/>
      <c r="J50" s="44"/>
    </row>
    <row r="51" ht="158.4">
      <c r="A51" s="35" t="s">
        <v>61</v>
      </c>
      <c r="B51" s="42"/>
      <c r="C51" s="43"/>
      <c r="D51" s="43"/>
      <c r="E51" s="37" t="s">
        <v>122</v>
      </c>
      <c r="F51" s="43"/>
      <c r="G51" s="43"/>
      <c r="H51" s="43"/>
      <c r="I51" s="43"/>
      <c r="J51" s="44"/>
    </row>
    <row r="52">
      <c r="A52" s="29" t="s">
        <v>51</v>
      </c>
      <c r="B52" s="30"/>
      <c r="C52" s="31" t="s">
        <v>123</v>
      </c>
      <c r="D52" s="32"/>
      <c r="E52" s="29" t="s">
        <v>124</v>
      </c>
      <c r="F52" s="32"/>
      <c r="G52" s="32"/>
      <c r="H52" s="32"/>
      <c r="I52" s="33">
        <f>SUMIFS(I53:I56,A53:A56,"P")</f>
        <v>0</v>
      </c>
      <c r="J52" s="34"/>
    </row>
    <row r="53">
      <c r="A53" s="35" t="s">
        <v>54</v>
      </c>
      <c r="B53" s="35">
        <v>14</v>
      </c>
      <c r="C53" s="36" t="s">
        <v>125</v>
      </c>
      <c r="D53" s="35" t="s">
        <v>56</v>
      </c>
      <c r="E53" s="37" t="s">
        <v>126</v>
      </c>
      <c r="F53" s="38" t="s">
        <v>80</v>
      </c>
      <c r="G53" s="39">
        <v>5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59</v>
      </c>
      <c r="B54" s="42"/>
      <c r="C54" s="43"/>
      <c r="D54" s="43"/>
      <c r="E54" s="37" t="s">
        <v>127</v>
      </c>
      <c r="F54" s="43"/>
      <c r="G54" s="43"/>
      <c r="H54" s="43"/>
      <c r="I54" s="43"/>
      <c r="J54" s="44"/>
    </row>
    <row r="55">
      <c r="A55" s="35" t="s">
        <v>110</v>
      </c>
      <c r="B55" s="42"/>
      <c r="C55" s="43"/>
      <c r="D55" s="43"/>
      <c r="E55" s="49" t="s">
        <v>802</v>
      </c>
      <c r="F55" s="43"/>
      <c r="G55" s="43"/>
      <c r="H55" s="43"/>
      <c r="I55" s="43"/>
      <c r="J55" s="44"/>
    </row>
    <row r="56" ht="72">
      <c r="A56" s="35" t="s">
        <v>61</v>
      </c>
      <c r="B56" s="45"/>
      <c r="C56" s="46"/>
      <c r="D56" s="46"/>
      <c r="E56" s="37" t="s">
        <v>129</v>
      </c>
      <c r="F56" s="46"/>
      <c r="G56" s="46"/>
      <c r="H56" s="46"/>
      <c r="I56" s="46"/>
      <c r="J56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25</v>
      </c>
      <c r="I3" s="23">
        <f>SUMIFS(I9:I162,A9:A162,"SD")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25</v>
      </c>
      <c r="D5" s="20"/>
      <c r="E5" s="21" t="s">
        <v>26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SUMIFS(I10:I24,A10:A24,"P")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153.184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803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804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805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806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807</v>
      </c>
      <c r="F15" s="43"/>
      <c r="G15" s="43"/>
      <c r="H15" s="43"/>
      <c r="I15" s="43"/>
      <c r="J15" s="44"/>
    </row>
    <row r="16" ht="72">
      <c r="A16" s="35" t="s">
        <v>61</v>
      </c>
      <c r="B16" s="42"/>
      <c r="C16" s="43"/>
      <c r="D16" s="43"/>
      <c r="E16" s="37" t="s">
        <v>139</v>
      </c>
      <c r="F16" s="43"/>
      <c r="G16" s="43"/>
      <c r="H16" s="43"/>
      <c r="I16" s="43"/>
      <c r="J16" s="44"/>
    </row>
    <row r="17" ht="28.8">
      <c r="A17" s="35" t="s">
        <v>54</v>
      </c>
      <c r="B17" s="35">
        <v>2</v>
      </c>
      <c r="C17" s="36" t="s">
        <v>140</v>
      </c>
      <c r="D17" s="35" t="s">
        <v>56</v>
      </c>
      <c r="E17" s="37" t="s">
        <v>141</v>
      </c>
      <c r="F17" s="38" t="s">
        <v>142</v>
      </c>
      <c r="G17" s="39">
        <v>124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59</v>
      </c>
      <c r="B18" s="42"/>
      <c r="C18" s="43"/>
      <c r="D18" s="43"/>
      <c r="E18" s="48" t="s">
        <v>56</v>
      </c>
      <c r="F18" s="43"/>
      <c r="G18" s="43"/>
      <c r="H18" s="43"/>
      <c r="I18" s="43"/>
      <c r="J18" s="44"/>
    </row>
    <row r="19">
      <c r="A19" s="35" t="s">
        <v>110</v>
      </c>
      <c r="B19" s="42"/>
      <c r="C19" s="43"/>
      <c r="D19" s="43"/>
      <c r="E19" s="49" t="s">
        <v>808</v>
      </c>
      <c r="F19" s="43"/>
      <c r="G19" s="43"/>
      <c r="H19" s="43"/>
      <c r="I19" s="43"/>
      <c r="J19" s="44"/>
    </row>
    <row r="20" ht="158.4">
      <c r="A20" s="35" t="s">
        <v>61</v>
      </c>
      <c r="B20" s="42"/>
      <c r="C20" s="43"/>
      <c r="D20" s="43"/>
      <c r="E20" s="37" t="s">
        <v>145</v>
      </c>
      <c r="F20" s="43"/>
      <c r="G20" s="43"/>
      <c r="H20" s="43"/>
      <c r="I20" s="43"/>
      <c r="J20" s="44"/>
    </row>
    <row r="21" ht="28.8">
      <c r="A21" s="35" t="s">
        <v>54</v>
      </c>
      <c r="B21" s="35">
        <v>3</v>
      </c>
      <c r="C21" s="36" t="s">
        <v>146</v>
      </c>
      <c r="D21" s="35" t="s">
        <v>56</v>
      </c>
      <c r="E21" s="37" t="s">
        <v>147</v>
      </c>
      <c r="F21" s="38" t="s">
        <v>142</v>
      </c>
      <c r="G21" s="39">
        <v>0.40000000000000002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59</v>
      </c>
      <c r="B22" s="42"/>
      <c r="C22" s="43"/>
      <c r="D22" s="43"/>
      <c r="E22" s="37" t="s">
        <v>809</v>
      </c>
      <c r="F22" s="43"/>
      <c r="G22" s="43"/>
      <c r="H22" s="43"/>
      <c r="I22" s="43"/>
      <c r="J22" s="44"/>
    </row>
    <row r="23">
      <c r="A23" s="35" t="s">
        <v>110</v>
      </c>
      <c r="B23" s="42"/>
      <c r="C23" s="43"/>
      <c r="D23" s="43"/>
      <c r="E23" s="49" t="s">
        <v>810</v>
      </c>
      <c r="F23" s="43"/>
      <c r="G23" s="43"/>
      <c r="H23" s="43"/>
      <c r="I23" s="43"/>
      <c r="J23" s="44"/>
    </row>
    <row r="24" ht="158.4">
      <c r="A24" s="35" t="s">
        <v>61</v>
      </c>
      <c r="B24" s="42"/>
      <c r="C24" s="43"/>
      <c r="D24" s="43"/>
      <c r="E24" s="37" t="s">
        <v>145</v>
      </c>
      <c r="F24" s="43"/>
      <c r="G24" s="43"/>
      <c r="H24" s="43"/>
      <c r="I24" s="43"/>
      <c r="J24" s="44"/>
    </row>
    <row r="25">
      <c r="A25" s="29" t="s">
        <v>51</v>
      </c>
      <c r="B25" s="30"/>
      <c r="C25" s="31" t="s">
        <v>104</v>
      </c>
      <c r="D25" s="32"/>
      <c r="E25" s="29" t="s">
        <v>105</v>
      </c>
      <c r="F25" s="32"/>
      <c r="G25" s="32"/>
      <c r="H25" s="32"/>
      <c r="I25" s="33">
        <f>SUMIFS(I26:I63,A26:A63,"P")</f>
        <v>0</v>
      </c>
      <c r="J25" s="34"/>
    </row>
    <row r="26">
      <c r="A26" s="35" t="s">
        <v>54</v>
      </c>
      <c r="B26" s="35">
        <v>4</v>
      </c>
      <c r="C26" s="36" t="s">
        <v>165</v>
      </c>
      <c r="D26" s="35" t="s">
        <v>56</v>
      </c>
      <c r="E26" s="37" t="s">
        <v>166</v>
      </c>
      <c r="F26" s="38" t="s">
        <v>108</v>
      </c>
      <c r="G26" s="39">
        <v>1370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59</v>
      </c>
      <c r="B27" s="42"/>
      <c r="C27" s="43"/>
      <c r="D27" s="43"/>
      <c r="E27" s="37" t="s">
        <v>167</v>
      </c>
      <c r="F27" s="43"/>
      <c r="G27" s="43"/>
      <c r="H27" s="43"/>
      <c r="I27" s="43"/>
      <c r="J27" s="44"/>
    </row>
    <row r="28">
      <c r="A28" s="35" t="s">
        <v>110</v>
      </c>
      <c r="B28" s="42"/>
      <c r="C28" s="43"/>
      <c r="D28" s="43"/>
      <c r="E28" s="49" t="s">
        <v>811</v>
      </c>
      <c r="F28" s="43"/>
      <c r="G28" s="43"/>
      <c r="H28" s="43"/>
      <c r="I28" s="43"/>
      <c r="J28" s="44"/>
    </row>
    <row r="29" ht="57.6">
      <c r="A29" s="35" t="s">
        <v>61</v>
      </c>
      <c r="B29" s="42"/>
      <c r="C29" s="43"/>
      <c r="D29" s="43"/>
      <c r="E29" s="37" t="s">
        <v>169</v>
      </c>
      <c r="F29" s="43"/>
      <c r="G29" s="43"/>
      <c r="H29" s="43"/>
      <c r="I29" s="43"/>
      <c r="J29" s="44"/>
    </row>
    <row r="30">
      <c r="A30" s="35" t="s">
        <v>54</v>
      </c>
      <c r="B30" s="35">
        <v>5</v>
      </c>
      <c r="C30" s="36" t="s">
        <v>174</v>
      </c>
      <c r="D30" s="35" t="s">
        <v>56</v>
      </c>
      <c r="E30" s="37" t="s">
        <v>175</v>
      </c>
      <c r="F30" s="38" t="s">
        <v>132</v>
      </c>
      <c r="G30" s="39">
        <v>62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59</v>
      </c>
      <c r="B31" s="42"/>
      <c r="C31" s="43"/>
      <c r="D31" s="43"/>
      <c r="E31" s="48" t="s">
        <v>56</v>
      </c>
      <c r="F31" s="43"/>
      <c r="G31" s="43"/>
      <c r="H31" s="43"/>
      <c r="I31" s="43"/>
      <c r="J31" s="44"/>
    </row>
    <row r="32">
      <c r="A32" s="35" t="s">
        <v>110</v>
      </c>
      <c r="B32" s="42"/>
      <c r="C32" s="43"/>
      <c r="D32" s="43"/>
      <c r="E32" s="49" t="s">
        <v>812</v>
      </c>
      <c r="F32" s="43"/>
      <c r="G32" s="43"/>
      <c r="H32" s="43"/>
      <c r="I32" s="43"/>
      <c r="J32" s="44"/>
    </row>
    <row r="33" ht="409.5">
      <c r="A33" s="35" t="s">
        <v>61</v>
      </c>
      <c r="B33" s="42"/>
      <c r="C33" s="43"/>
      <c r="D33" s="43"/>
      <c r="E33" s="37" t="s">
        <v>181</v>
      </c>
      <c r="F33" s="43"/>
      <c r="G33" s="43"/>
      <c r="H33" s="43"/>
      <c r="I33" s="43"/>
      <c r="J33" s="44"/>
    </row>
    <row r="34">
      <c r="A34" s="35" t="s">
        <v>54</v>
      </c>
      <c r="B34" s="35">
        <v>6</v>
      </c>
      <c r="C34" s="36" t="s">
        <v>182</v>
      </c>
      <c r="D34" s="35" t="s">
        <v>183</v>
      </c>
      <c r="E34" s="37" t="s">
        <v>184</v>
      </c>
      <c r="F34" s="38" t="s">
        <v>132</v>
      </c>
      <c r="G34" s="39">
        <v>70.099999999999994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28.8">
      <c r="A35" s="35" t="s">
        <v>59</v>
      </c>
      <c r="B35" s="42"/>
      <c r="C35" s="43"/>
      <c r="D35" s="43"/>
      <c r="E35" s="37" t="s">
        <v>813</v>
      </c>
      <c r="F35" s="43"/>
      <c r="G35" s="43"/>
      <c r="H35" s="43"/>
      <c r="I35" s="43"/>
      <c r="J35" s="44"/>
    </row>
    <row r="36">
      <c r="A36" s="35" t="s">
        <v>110</v>
      </c>
      <c r="B36" s="42"/>
      <c r="C36" s="43"/>
      <c r="D36" s="43"/>
      <c r="E36" s="49" t="s">
        <v>814</v>
      </c>
      <c r="F36" s="43"/>
      <c r="G36" s="43"/>
      <c r="H36" s="43"/>
      <c r="I36" s="43"/>
      <c r="J36" s="44"/>
    </row>
    <row r="37" ht="388.8">
      <c r="A37" s="35" t="s">
        <v>61</v>
      </c>
      <c r="B37" s="42"/>
      <c r="C37" s="43"/>
      <c r="D37" s="43"/>
      <c r="E37" s="37" t="s">
        <v>187</v>
      </c>
      <c r="F37" s="43"/>
      <c r="G37" s="43"/>
      <c r="H37" s="43"/>
      <c r="I37" s="43"/>
      <c r="J37" s="44"/>
    </row>
    <row r="38">
      <c r="A38" s="35" t="s">
        <v>54</v>
      </c>
      <c r="B38" s="35">
        <v>7</v>
      </c>
      <c r="C38" s="36" t="s">
        <v>815</v>
      </c>
      <c r="D38" s="35" t="s">
        <v>56</v>
      </c>
      <c r="E38" s="37" t="s">
        <v>816</v>
      </c>
      <c r="F38" s="38" t="s">
        <v>108</v>
      </c>
      <c r="G38" s="39">
        <v>405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59</v>
      </c>
      <c r="B39" s="42"/>
      <c r="C39" s="43"/>
      <c r="D39" s="43"/>
      <c r="E39" s="37" t="s">
        <v>817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818</v>
      </c>
      <c r="F40" s="43"/>
      <c r="G40" s="43"/>
      <c r="H40" s="43"/>
      <c r="I40" s="43"/>
      <c r="J40" s="44"/>
    </row>
    <row r="41" ht="100.8">
      <c r="A41" s="35" t="s">
        <v>61</v>
      </c>
      <c r="B41" s="42"/>
      <c r="C41" s="43"/>
      <c r="D41" s="43"/>
      <c r="E41" s="37" t="s">
        <v>204</v>
      </c>
      <c r="F41" s="43"/>
      <c r="G41" s="43"/>
      <c r="H41" s="43"/>
      <c r="I41" s="43"/>
      <c r="J41" s="44"/>
    </row>
    <row r="42">
      <c r="A42" s="35" t="s">
        <v>54</v>
      </c>
      <c r="B42" s="35">
        <v>8</v>
      </c>
      <c r="C42" s="36" t="s">
        <v>188</v>
      </c>
      <c r="D42" s="35" t="s">
        <v>56</v>
      </c>
      <c r="E42" s="37" t="s">
        <v>189</v>
      </c>
      <c r="F42" s="38" t="s">
        <v>190</v>
      </c>
      <c r="G42" s="39">
        <v>140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59</v>
      </c>
      <c r="B43" s="42"/>
      <c r="C43" s="43"/>
      <c r="D43" s="43"/>
      <c r="E43" s="37" t="s">
        <v>819</v>
      </c>
      <c r="F43" s="43"/>
      <c r="G43" s="43"/>
      <c r="H43" s="43"/>
      <c r="I43" s="43"/>
      <c r="J43" s="44"/>
    </row>
    <row r="44">
      <c r="A44" s="35" t="s">
        <v>110</v>
      </c>
      <c r="B44" s="42"/>
      <c r="C44" s="43"/>
      <c r="D44" s="43"/>
      <c r="E44" s="49" t="s">
        <v>820</v>
      </c>
      <c r="F44" s="43"/>
      <c r="G44" s="43"/>
      <c r="H44" s="43"/>
      <c r="I44" s="43"/>
      <c r="J44" s="44"/>
    </row>
    <row r="45" ht="100.8">
      <c r="A45" s="35" t="s">
        <v>61</v>
      </c>
      <c r="B45" s="42"/>
      <c r="C45" s="43"/>
      <c r="D45" s="43"/>
      <c r="E45" s="37" t="s">
        <v>204</v>
      </c>
      <c r="F45" s="43"/>
      <c r="G45" s="43"/>
      <c r="H45" s="43"/>
      <c r="I45" s="43"/>
      <c r="J45" s="44"/>
    </row>
    <row r="46">
      <c r="A46" s="35" t="s">
        <v>54</v>
      </c>
      <c r="B46" s="35">
        <v>9</v>
      </c>
      <c r="C46" s="36" t="s">
        <v>205</v>
      </c>
      <c r="D46" s="35" t="s">
        <v>56</v>
      </c>
      <c r="E46" s="37" t="s">
        <v>206</v>
      </c>
      <c r="F46" s="38" t="s">
        <v>190</v>
      </c>
      <c r="G46" s="39">
        <v>122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59</v>
      </c>
      <c r="B47" s="42"/>
      <c r="C47" s="43"/>
      <c r="D47" s="43"/>
      <c r="E47" s="48" t="s">
        <v>56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821</v>
      </c>
      <c r="F48" s="43"/>
      <c r="G48" s="43"/>
      <c r="H48" s="43"/>
      <c r="I48" s="43"/>
      <c r="J48" s="44"/>
    </row>
    <row r="49" ht="86.4">
      <c r="A49" s="35" t="s">
        <v>61</v>
      </c>
      <c r="B49" s="42"/>
      <c r="C49" s="43"/>
      <c r="D49" s="43"/>
      <c r="E49" s="37" t="s">
        <v>208</v>
      </c>
      <c r="F49" s="43"/>
      <c r="G49" s="43"/>
      <c r="H49" s="43"/>
      <c r="I49" s="43"/>
      <c r="J49" s="44"/>
    </row>
    <row r="50">
      <c r="A50" s="35" t="s">
        <v>54</v>
      </c>
      <c r="B50" s="35">
        <v>10</v>
      </c>
      <c r="C50" s="36" t="s">
        <v>822</v>
      </c>
      <c r="D50" s="35" t="s">
        <v>56</v>
      </c>
      <c r="E50" s="37" t="s">
        <v>823</v>
      </c>
      <c r="F50" s="38" t="s">
        <v>190</v>
      </c>
      <c r="G50" s="39">
        <v>13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59</v>
      </c>
      <c r="B51" s="42"/>
      <c r="C51" s="43"/>
      <c r="D51" s="43"/>
      <c r="E51" s="37" t="s">
        <v>559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824</v>
      </c>
      <c r="F52" s="43"/>
      <c r="G52" s="43"/>
      <c r="H52" s="43"/>
      <c r="I52" s="43"/>
      <c r="J52" s="44"/>
    </row>
    <row r="53" ht="100.8">
      <c r="A53" s="35" t="s">
        <v>61</v>
      </c>
      <c r="B53" s="42"/>
      <c r="C53" s="43"/>
      <c r="D53" s="43"/>
      <c r="E53" s="37" t="s">
        <v>204</v>
      </c>
      <c r="F53" s="43"/>
      <c r="G53" s="43"/>
      <c r="H53" s="43"/>
      <c r="I53" s="43"/>
      <c r="J53" s="44"/>
    </row>
    <row r="54">
      <c r="A54" s="35" t="s">
        <v>54</v>
      </c>
      <c r="B54" s="35">
        <v>11</v>
      </c>
      <c r="C54" s="36" t="s">
        <v>228</v>
      </c>
      <c r="D54" s="35" t="s">
        <v>56</v>
      </c>
      <c r="E54" s="37" t="s">
        <v>229</v>
      </c>
      <c r="F54" s="38" t="s">
        <v>132</v>
      </c>
      <c r="G54" s="39">
        <v>62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48" t="s">
        <v>56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825</v>
      </c>
      <c r="F56" s="43"/>
      <c r="G56" s="43"/>
      <c r="H56" s="43"/>
      <c r="I56" s="43"/>
      <c r="J56" s="44"/>
    </row>
    <row r="57" ht="244.8">
      <c r="A57" s="35" t="s">
        <v>61</v>
      </c>
      <c r="B57" s="42"/>
      <c r="C57" s="43"/>
      <c r="D57" s="43"/>
      <c r="E57" s="37" t="s">
        <v>233</v>
      </c>
      <c r="F57" s="43"/>
      <c r="G57" s="43"/>
      <c r="H57" s="43"/>
      <c r="I57" s="43"/>
      <c r="J57" s="44"/>
    </row>
    <row r="58">
      <c r="A58" s="35" t="s">
        <v>54</v>
      </c>
      <c r="B58" s="35">
        <v>12</v>
      </c>
      <c r="C58" s="36" t="s">
        <v>563</v>
      </c>
      <c r="D58" s="35" t="s">
        <v>183</v>
      </c>
      <c r="E58" s="37" t="s">
        <v>564</v>
      </c>
      <c r="F58" s="38" t="s">
        <v>132</v>
      </c>
      <c r="G58" s="39">
        <v>70.099999999999994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59</v>
      </c>
      <c r="B59" s="42"/>
      <c r="C59" s="43"/>
      <c r="D59" s="43"/>
      <c r="E59" s="37" t="s">
        <v>565</v>
      </c>
      <c r="F59" s="43"/>
      <c r="G59" s="43"/>
      <c r="H59" s="43"/>
      <c r="I59" s="43"/>
      <c r="J59" s="44"/>
    </row>
    <row r="60">
      <c r="A60" s="35" t="s">
        <v>110</v>
      </c>
      <c r="B60" s="42"/>
      <c r="C60" s="43"/>
      <c r="D60" s="43"/>
      <c r="E60" s="49" t="s">
        <v>826</v>
      </c>
      <c r="F60" s="43"/>
      <c r="G60" s="43"/>
      <c r="H60" s="43"/>
      <c r="I60" s="43"/>
      <c r="J60" s="44"/>
    </row>
    <row r="61">
      <c r="A61" s="35" t="s">
        <v>110</v>
      </c>
      <c r="B61" s="42"/>
      <c r="C61" s="43"/>
      <c r="D61" s="43"/>
      <c r="E61" s="49" t="s">
        <v>827</v>
      </c>
      <c r="F61" s="43"/>
      <c r="G61" s="43"/>
      <c r="H61" s="43"/>
      <c r="I61" s="43"/>
      <c r="J61" s="44"/>
    </row>
    <row r="62">
      <c r="A62" s="35" t="s">
        <v>110</v>
      </c>
      <c r="B62" s="42"/>
      <c r="C62" s="43"/>
      <c r="D62" s="43"/>
      <c r="E62" s="49" t="s">
        <v>828</v>
      </c>
      <c r="F62" s="43"/>
      <c r="G62" s="43"/>
      <c r="H62" s="43"/>
      <c r="I62" s="43"/>
      <c r="J62" s="44"/>
    </row>
    <row r="63" ht="316.8">
      <c r="A63" s="35" t="s">
        <v>61</v>
      </c>
      <c r="B63" s="42"/>
      <c r="C63" s="43"/>
      <c r="D63" s="43"/>
      <c r="E63" s="37" t="s">
        <v>569</v>
      </c>
      <c r="F63" s="43"/>
      <c r="G63" s="43"/>
      <c r="H63" s="43"/>
      <c r="I63" s="43"/>
      <c r="J63" s="44"/>
    </row>
    <row r="64">
      <c r="A64" s="29" t="s">
        <v>51</v>
      </c>
      <c r="B64" s="30"/>
      <c r="C64" s="31" t="s">
        <v>255</v>
      </c>
      <c r="D64" s="32"/>
      <c r="E64" s="29" t="s">
        <v>256</v>
      </c>
      <c r="F64" s="32"/>
      <c r="G64" s="32"/>
      <c r="H64" s="32"/>
      <c r="I64" s="33">
        <f>SUMIFS(I65:I72,A65:A72,"P")</f>
        <v>0</v>
      </c>
      <c r="J64" s="34"/>
    </row>
    <row r="65">
      <c r="A65" s="35" t="s">
        <v>54</v>
      </c>
      <c r="B65" s="35">
        <v>13</v>
      </c>
      <c r="C65" s="36" t="s">
        <v>257</v>
      </c>
      <c r="D65" s="35" t="s">
        <v>56</v>
      </c>
      <c r="E65" s="37" t="s">
        <v>258</v>
      </c>
      <c r="F65" s="38" t="s">
        <v>132</v>
      </c>
      <c r="G65" s="39">
        <v>62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 ht="28.8">
      <c r="A66" s="35" t="s">
        <v>59</v>
      </c>
      <c r="B66" s="42"/>
      <c r="C66" s="43"/>
      <c r="D66" s="43"/>
      <c r="E66" s="37" t="s">
        <v>829</v>
      </c>
      <c r="F66" s="43"/>
      <c r="G66" s="43"/>
      <c r="H66" s="43"/>
      <c r="I66" s="43"/>
      <c r="J66" s="44"/>
    </row>
    <row r="67">
      <c r="A67" s="35" t="s">
        <v>110</v>
      </c>
      <c r="B67" s="42"/>
      <c r="C67" s="43"/>
      <c r="D67" s="43"/>
      <c r="E67" s="49" t="s">
        <v>830</v>
      </c>
      <c r="F67" s="43"/>
      <c r="G67" s="43"/>
      <c r="H67" s="43"/>
      <c r="I67" s="43"/>
      <c r="J67" s="44"/>
    </row>
    <row r="68" ht="100.8">
      <c r="A68" s="35" t="s">
        <v>61</v>
      </c>
      <c r="B68" s="42"/>
      <c r="C68" s="43"/>
      <c r="D68" s="43"/>
      <c r="E68" s="37" t="s">
        <v>261</v>
      </c>
      <c r="F68" s="43"/>
      <c r="G68" s="43"/>
      <c r="H68" s="43"/>
      <c r="I68" s="43"/>
      <c r="J68" s="44"/>
    </row>
    <row r="69">
      <c r="A69" s="35" t="s">
        <v>54</v>
      </c>
      <c r="B69" s="35">
        <v>14</v>
      </c>
      <c r="C69" s="36" t="s">
        <v>262</v>
      </c>
      <c r="D69" s="35" t="s">
        <v>183</v>
      </c>
      <c r="E69" s="37" t="s">
        <v>263</v>
      </c>
      <c r="F69" s="38" t="s">
        <v>108</v>
      </c>
      <c r="G69" s="39">
        <v>200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 ht="43.2">
      <c r="A70" s="35" t="s">
        <v>59</v>
      </c>
      <c r="B70" s="42"/>
      <c r="C70" s="43"/>
      <c r="D70" s="43"/>
      <c r="E70" s="37" t="s">
        <v>831</v>
      </c>
      <c r="F70" s="43"/>
      <c r="G70" s="43"/>
      <c r="H70" s="43"/>
      <c r="I70" s="43"/>
      <c r="J70" s="44"/>
    </row>
    <row r="71">
      <c r="A71" s="35" t="s">
        <v>110</v>
      </c>
      <c r="B71" s="42"/>
      <c r="C71" s="43"/>
      <c r="D71" s="43"/>
      <c r="E71" s="49" t="s">
        <v>832</v>
      </c>
      <c r="F71" s="43"/>
      <c r="G71" s="43"/>
      <c r="H71" s="43"/>
      <c r="I71" s="43"/>
      <c r="J71" s="44"/>
    </row>
    <row r="72" ht="144">
      <c r="A72" s="35" t="s">
        <v>61</v>
      </c>
      <c r="B72" s="42"/>
      <c r="C72" s="43"/>
      <c r="D72" s="43"/>
      <c r="E72" s="37" t="s">
        <v>580</v>
      </c>
      <c r="F72" s="43"/>
      <c r="G72" s="43"/>
      <c r="H72" s="43"/>
      <c r="I72" s="43"/>
      <c r="J72" s="44"/>
    </row>
    <row r="73">
      <c r="A73" s="29" t="s">
        <v>51</v>
      </c>
      <c r="B73" s="30"/>
      <c r="C73" s="31" t="s">
        <v>275</v>
      </c>
      <c r="D73" s="32"/>
      <c r="E73" s="29" t="s">
        <v>276</v>
      </c>
      <c r="F73" s="32"/>
      <c r="G73" s="32"/>
      <c r="H73" s="32"/>
      <c r="I73" s="33">
        <f>SUMIFS(I74:I93,A74:A93,"P")</f>
        <v>0</v>
      </c>
      <c r="J73" s="34"/>
    </row>
    <row r="74">
      <c r="A74" s="35" t="s">
        <v>54</v>
      </c>
      <c r="B74" s="35">
        <v>15</v>
      </c>
      <c r="C74" s="36" t="s">
        <v>277</v>
      </c>
      <c r="D74" s="35" t="s">
        <v>56</v>
      </c>
      <c r="E74" s="37" t="s">
        <v>278</v>
      </c>
      <c r="F74" s="38" t="s">
        <v>132</v>
      </c>
      <c r="G74" s="39">
        <v>0.63</v>
      </c>
      <c r="H74" s="40">
        <v>0</v>
      </c>
      <c r="I74" s="40">
        <f>ROUND(G74*H74,P4)</f>
        <v>0</v>
      </c>
      <c r="J74" s="35"/>
      <c r="O74" s="41">
        <f>I74*0.21</f>
        <v>0</v>
      </c>
      <c r="P74">
        <v>3</v>
      </c>
    </row>
    <row r="75">
      <c r="A75" s="35" t="s">
        <v>59</v>
      </c>
      <c r="B75" s="42"/>
      <c r="C75" s="43"/>
      <c r="D75" s="43"/>
      <c r="E75" s="37" t="s">
        <v>279</v>
      </c>
      <c r="F75" s="43"/>
      <c r="G75" s="43"/>
      <c r="H75" s="43"/>
      <c r="I75" s="43"/>
      <c r="J75" s="44"/>
    </row>
    <row r="76">
      <c r="A76" s="35" t="s">
        <v>110</v>
      </c>
      <c r="B76" s="42"/>
      <c r="C76" s="43"/>
      <c r="D76" s="43"/>
      <c r="E76" s="49" t="s">
        <v>833</v>
      </c>
      <c r="F76" s="43"/>
      <c r="G76" s="43"/>
      <c r="H76" s="43"/>
      <c r="I76" s="43"/>
      <c r="J76" s="44"/>
    </row>
    <row r="77" ht="409.5">
      <c r="A77" s="35" t="s">
        <v>61</v>
      </c>
      <c r="B77" s="42"/>
      <c r="C77" s="43"/>
      <c r="D77" s="43"/>
      <c r="E77" s="37" t="s">
        <v>286</v>
      </c>
      <c r="F77" s="43"/>
      <c r="G77" s="43"/>
      <c r="H77" s="43"/>
      <c r="I77" s="43"/>
      <c r="J77" s="44"/>
    </row>
    <row r="78">
      <c r="A78" s="35" t="s">
        <v>54</v>
      </c>
      <c r="B78" s="35">
        <v>16</v>
      </c>
      <c r="C78" s="36" t="s">
        <v>287</v>
      </c>
      <c r="D78" s="35" t="s">
        <v>56</v>
      </c>
      <c r="E78" s="37" t="s">
        <v>288</v>
      </c>
      <c r="F78" s="38" t="s">
        <v>132</v>
      </c>
      <c r="G78" s="39">
        <v>10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59</v>
      </c>
      <c r="B79" s="42"/>
      <c r="C79" s="43"/>
      <c r="D79" s="43"/>
      <c r="E79" s="37" t="s">
        <v>289</v>
      </c>
      <c r="F79" s="43"/>
      <c r="G79" s="43"/>
      <c r="H79" s="43"/>
      <c r="I79" s="43"/>
      <c r="J79" s="44"/>
    </row>
    <row r="80">
      <c r="A80" s="35" t="s">
        <v>110</v>
      </c>
      <c r="B80" s="42"/>
      <c r="C80" s="43"/>
      <c r="D80" s="43"/>
      <c r="E80" s="49" t="s">
        <v>582</v>
      </c>
      <c r="F80" s="43"/>
      <c r="G80" s="43"/>
      <c r="H80" s="43"/>
      <c r="I80" s="43"/>
      <c r="J80" s="44"/>
    </row>
    <row r="81" ht="409.5">
      <c r="A81" s="35" t="s">
        <v>61</v>
      </c>
      <c r="B81" s="42"/>
      <c r="C81" s="43"/>
      <c r="D81" s="43"/>
      <c r="E81" s="37" t="s">
        <v>286</v>
      </c>
      <c r="F81" s="43"/>
      <c r="G81" s="43"/>
      <c r="H81" s="43"/>
      <c r="I81" s="43"/>
      <c r="J81" s="44"/>
    </row>
    <row r="82">
      <c r="A82" s="35" t="s">
        <v>54</v>
      </c>
      <c r="B82" s="35">
        <v>17</v>
      </c>
      <c r="C82" s="36" t="s">
        <v>299</v>
      </c>
      <c r="D82" s="35" t="s">
        <v>56</v>
      </c>
      <c r="E82" s="37" t="s">
        <v>300</v>
      </c>
      <c r="F82" s="38" t="s">
        <v>132</v>
      </c>
      <c r="G82" s="39">
        <v>7.5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>
      <c r="A83" s="35" t="s">
        <v>59</v>
      </c>
      <c r="B83" s="42"/>
      <c r="C83" s="43"/>
      <c r="D83" s="43"/>
      <c r="E83" s="48" t="s">
        <v>56</v>
      </c>
      <c r="F83" s="43"/>
      <c r="G83" s="43"/>
      <c r="H83" s="43"/>
      <c r="I83" s="43"/>
      <c r="J83" s="44"/>
    </row>
    <row r="84">
      <c r="A84" s="35" t="s">
        <v>110</v>
      </c>
      <c r="B84" s="42"/>
      <c r="C84" s="43"/>
      <c r="D84" s="43"/>
      <c r="E84" s="49" t="s">
        <v>583</v>
      </c>
      <c r="F84" s="43"/>
      <c r="G84" s="43"/>
      <c r="H84" s="43"/>
      <c r="I84" s="43"/>
      <c r="J84" s="44"/>
    </row>
    <row r="85" ht="100.8">
      <c r="A85" s="35" t="s">
        <v>61</v>
      </c>
      <c r="B85" s="42"/>
      <c r="C85" s="43"/>
      <c r="D85" s="43"/>
      <c r="E85" s="37" t="s">
        <v>261</v>
      </c>
      <c r="F85" s="43"/>
      <c r="G85" s="43"/>
      <c r="H85" s="43"/>
      <c r="I85" s="43"/>
      <c r="J85" s="44"/>
    </row>
    <row r="86">
      <c r="A86" s="35" t="s">
        <v>54</v>
      </c>
      <c r="B86" s="35">
        <v>18</v>
      </c>
      <c r="C86" s="36" t="s">
        <v>317</v>
      </c>
      <c r="D86" s="35" t="s">
        <v>78</v>
      </c>
      <c r="E86" s="37" t="s">
        <v>318</v>
      </c>
      <c r="F86" s="38" t="s">
        <v>132</v>
      </c>
      <c r="G86" s="39">
        <v>1.26</v>
      </c>
      <c r="H86" s="40">
        <v>0</v>
      </c>
      <c r="I86" s="40">
        <f>ROUND(G86*H86,P4)</f>
        <v>0</v>
      </c>
      <c r="J86" s="35"/>
      <c r="O86" s="41">
        <f>I86*0.21</f>
        <v>0</v>
      </c>
      <c r="P86">
        <v>3</v>
      </c>
    </row>
    <row r="87">
      <c r="A87" s="35" t="s">
        <v>59</v>
      </c>
      <c r="B87" s="42"/>
      <c r="C87" s="43"/>
      <c r="D87" s="43"/>
      <c r="E87" s="48" t="s">
        <v>56</v>
      </c>
      <c r="F87" s="43"/>
      <c r="G87" s="43"/>
      <c r="H87" s="43"/>
      <c r="I87" s="43"/>
      <c r="J87" s="44"/>
    </row>
    <row r="88">
      <c r="A88" s="35" t="s">
        <v>110</v>
      </c>
      <c r="B88" s="42"/>
      <c r="C88" s="43"/>
      <c r="D88" s="43"/>
      <c r="E88" s="49" t="s">
        <v>586</v>
      </c>
      <c r="F88" s="43"/>
      <c r="G88" s="43"/>
      <c r="H88" s="43"/>
      <c r="I88" s="43"/>
      <c r="J88" s="44"/>
    </row>
    <row r="89" ht="129.6">
      <c r="A89" s="35" t="s">
        <v>61</v>
      </c>
      <c r="B89" s="42"/>
      <c r="C89" s="43"/>
      <c r="D89" s="43"/>
      <c r="E89" s="37" t="s">
        <v>326</v>
      </c>
      <c r="F89" s="43"/>
      <c r="G89" s="43"/>
      <c r="H89" s="43"/>
      <c r="I89" s="43"/>
      <c r="J89" s="44"/>
    </row>
    <row r="90">
      <c r="A90" s="35" t="s">
        <v>54</v>
      </c>
      <c r="B90" s="35">
        <v>19</v>
      </c>
      <c r="C90" s="36" t="s">
        <v>327</v>
      </c>
      <c r="D90" s="35" t="s">
        <v>56</v>
      </c>
      <c r="E90" s="37" t="s">
        <v>328</v>
      </c>
      <c r="F90" s="38" t="s">
        <v>132</v>
      </c>
      <c r="G90" s="39">
        <v>0.71999999999999997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59</v>
      </c>
      <c r="B91" s="42"/>
      <c r="C91" s="43"/>
      <c r="D91" s="43"/>
      <c r="E91" s="48" t="s">
        <v>56</v>
      </c>
      <c r="F91" s="43"/>
      <c r="G91" s="43"/>
      <c r="H91" s="43"/>
      <c r="I91" s="43"/>
      <c r="J91" s="44"/>
    </row>
    <row r="92">
      <c r="A92" s="35" t="s">
        <v>110</v>
      </c>
      <c r="B92" s="42"/>
      <c r="C92" s="43"/>
      <c r="D92" s="43"/>
      <c r="E92" s="49" t="s">
        <v>589</v>
      </c>
      <c r="F92" s="43"/>
      <c r="G92" s="43"/>
      <c r="H92" s="43"/>
      <c r="I92" s="43"/>
      <c r="J92" s="44"/>
    </row>
    <row r="93" ht="409.5">
      <c r="A93" s="35" t="s">
        <v>61</v>
      </c>
      <c r="B93" s="42"/>
      <c r="C93" s="43"/>
      <c r="D93" s="43"/>
      <c r="E93" s="37" t="s">
        <v>340</v>
      </c>
      <c r="F93" s="43"/>
      <c r="G93" s="43"/>
      <c r="H93" s="43"/>
      <c r="I93" s="43"/>
      <c r="J93" s="44"/>
    </row>
    <row r="94">
      <c r="A94" s="29" t="s">
        <v>51</v>
      </c>
      <c r="B94" s="30"/>
      <c r="C94" s="31" t="s">
        <v>341</v>
      </c>
      <c r="D94" s="32"/>
      <c r="E94" s="29" t="s">
        <v>342</v>
      </c>
      <c r="F94" s="32"/>
      <c r="G94" s="32"/>
      <c r="H94" s="32"/>
      <c r="I94" s="33">
        <f>SUMIFS(I95:I131,A95:A131,"P")</f>
        <v>0</v>
      </c>
      <c r="J94" s="34"/>
    </row>
    <row r="95">
      <c r="A95" s="35" t="s">
        <v>54</v>
      </c>
      <c r="B95" s="35">
        <v>20</v>
      </c>
      <c r="C95" s="36" t="s">
        <v>343</v>
      </c>
      <c r="D95" s="35" t="s">
        <v>56</v>
      </c>
      <c r="E95" s="37" t="s">
        <v>344</v>
      </c>
      <c r="F95" s="38" t="s">
        <v>132</v>
      </c>
      <c r="G95" s="39">
        <v>20</v>
      </c>
      <c r="H95" s="40">
        <v>0</v>
      </c>
      <c r="I95" s="40">
        <f>ROUND(G95*H95,P4)</f>
        <v>0</v>
      </c>
      <c r="J95" s="35"/>
      <c r="O95" s="41">
        <f>I95*0.21</f>
        <v>0</v>
      </c>
      <c r="P95">
        <v>3</v>
      </c>
    </row>
    <row r="96" ht="28.8">
      <c r="A96" s="35" t="s">
        <v>59</v>
      </c>
      <c r="B96" s="42"/>
      <c r="C96" s="43"/>
      <c r="D96" s="43"/>
      <c r="E96" s="37" t="s">
        <v>834</v>
      </c>
      <c r="F96" s="43"/>
      <c r="G96" s="43"/>
      <c r="H96" s="43"/>
      <c r="I96" s="43"/>
      <c r="J96" s="44"/>
    </row>
    <row r="97">
      <c r="A97" s="35" t="s">
        <v>110</v>
      </c>
      <c r="B97" s="42"/>
      <c r="C97" s="43"/>
      <c r="D97" s="43"/>
      <c r="E97" s="49" t="s">
        <v>835</v>
      </c>
      <c r="F97" s="43"/>
      <c r="G97" s="43"/>
      <c r="H97" s="43"/>
      <c r="I97" s="43"/>
      <c r="J97" s="44"/>
    </row>
    <row r="98" ht="86.4">
      <c r="A98" s="35" t="s">
        <v>61</v>
      </c>
      <c r="B98" s="42"/>
      <c r="C98" s="43"/>
      <c r="D98" s="43"/>
      <c r="E98" s="37" t="s">
        <v>347</v>
      </c>
      <c r="F98" s="43"/>
      <c r="G98" s="43"/>
      <c r="H98" s="43"/>
      <c r="I98" s="43"/>
      <c r="J98" s="44"/>
    </row>
    <row r="99">
      <c r="A99" s="35" t="s">
        <v>54</v>
      </c>
      <c r="B99" s="35">
        <v>21</v>
      </c>
      <c r="C99" s="36" t="s">
        <v>351</v>
      </c>
      <c r="D99" s="35" t="s">
        <v>56</v>
      </c>
      <c r="E99" s="37" t="s">
        <v>352</v>
      </c>
      <c r="F99" s="38" t="s">
        <v>132</v>
      </c>
      <c r="G99" s="39">
        <v>34.392000000000003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 ht="28.8">
      <c r="A100" s="35" t="s">
        <v>59</v>
      </c>
      <c r="B100" s="42"/>
      <c r="C100" s="43"/>
      <c r="D100" s="43"/>
      <c r="E100" s="37" t="s">
        <v>596</v>
      </c>
      <c r="F100" s="43"/>
      <c r="G100" s="43"/>
      <c r="H100" s="43"/>
      <c r="I100" s="43"/>
      <c r="J100" s="44"/>
    </row>
    <row r="101">
      <c r="A101" s="35" t="s">
        <v>110</v>
      </c>
      <c r="B101" s="42"/>
      <c r="C101" s="43"/>
      <c r="D101" s="43"/>
      <c r="E101" s="49" t="s">
        <v>836</v>
      </c>
      <c r="F101" s="43"/>
      <c r="G101" s="43"/>
      <c r="H101" s="43"/>
      <c r="I101" s="43"/>
      <c r="J101" s="44"/>
    </row>
    <row r="102" ht="144">
      <c r="A102" s="35" t="s">
        <v>61</v>
      </c>
      <c r="B102" s="42"/>
      <c r="C102" s="43"/>
      <c r="D102" s="43"/>
      <c r="E102" s="37" t="s">
        <v>381</v>
      </c>
      <c r="F102" s="43"/>
      <c r="G102" s="43"/>
      <c r="H102" s="43"/>
      <c r="I102" s="43"/>
      <c r="J102" s="44"/>
    </row>
    <row r="103">
      <c r="A103" s="35" t="s">
        <v>54</v>
      </c>
      <c r="B103" s="35">
        <v>22</v>
      </c>
      <c r="C103" s="36" t="s">
        <v>598</v>
      </c>
      <c r="D103" s="35" t="s">
        <v>56</v>
      </c>
      <c r="E103" s="37" t="s">
        <v>599</v>
      </c>
      <c r="F103" s="38" t="s">
        <v>108</v>
      </c>
      <c r="G103" s="39">
        <v>324</v>
      </c>
      <c r="H103" s="40">
        <v>0</v>
      </c>
      <c r="I103" s="40">
        <f>ROUND(G103*H103,P4)</f>
        <v>0</v>
      </c>
      <c r="J103" s="35"/>
      <c r="O103" s="41">
        <f>I103*0.21</f>
        <v>0</v>
      </c>
      <c r="P103">
        <v>3</v>
      </c>
    </row>
    <row r="104">
      <c r="A104" s="35" t="s">
        <v>59</v>
      </c>
      <c r="B104" s="42"/>
      <c r="C104" s="43"/>
      <c r="D104" s="43"/>
      <c r="E104" s="48" t="s">
        <v>56</v>
      </c>
      <c r="F104" s="43"/>
      <c r="G104" s="43"/>
      <c r="H104" s="43"/>
      <c r="I104" s="43"/>
      <c r="J104" s="44"/>
    </row>
    <row r="105">
      <c r="A105" s="35" t="s">
        <v>110</v>
      </c>
      <c r="B105" s="42"/>
      <c r="C105" s="43"/>
      <c r="D105" s="43"/>
      <c r="E105" s="49" t="s">
        <v>111</v>
      </c>
      <c r="F105" s="43"/>
      <c r="G105" s="43"/>
      <c r="H105" s="43"/>
      <c r="I105" s="43"/>
      <c r="J105" s="44"/>
    </row>
    <row r="106" ht="115.2">
      <c r="A106" s="35" t="s">
        <v>61</v>
      </c>
      <c r="B106" s="42"/>
      <c r="C106" s="43"/>
      <c r="D106" s="43"/>
      <c r="E106" s="37" t="s">
        <v>601</v>
      </c>
      <c r="F106" s="43"/>
      <c r="G106" s="43"/>
      <c r="H106" s="43"/>
      <c r="I106" s="43"/>
      <c r="J106" s="44"/>
    </row>
    <row r="107">
      <c r="A107" s="35" t="s">
        <v>54</v>
      </c>
      <c r="B107" s="35">
        <v>23</v>
      </c>
      <c r="C107" s="36" t="s">
        <v>386</v>
      </c>
      <c r="D107" s="35" t="s">
        <v>56</v>
      </c>
      <c r="E107" s="37" t="s">
        <v>387</v>
      </c>
      <c r="F107" s="38" t="s">
        <v>108</v>
      </c>
      <c r="G107" s="39">
        <v>1438.5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>
      <c r="A108" s="35" t="s">
        <v>59</v>
      </c>
      <c r="B108" s="42"/>
      <c r="C108" s="43"/>
      <c r="D108" s="43"/>
      <c r="E108" s="48" t="s">
        <v>56</v>
      </c>
      <c r="F108" s="43"/>
      <c r="G108" s="43"/>
      <c r="H108" s="43"/>
      <c r="I108" s="43"/>
      <c r="J108" s="44"/>
    </row>
    <row r="109">
      <c r="A109" s="35" t="s">
        <v>110</v>
      </c>
      <c r="B109" s="42"/>
      <c r="C109" s="43"/>
      <c r="D109" s="43"/>
      <c r="E109" s="49" t="s">
        <v>837</v>
      </c>
      <c r="F109" s="43"/>
      <c r="G109" s="43"/>
      <c r="H109" s="43"/>
      <c r="I109" s="43"/>
      <c r="J109" s="44"/>
    </row>
    <row r="110" ht="115.2">
      <c r="A110" s="35" t="s">
        <v>61</v>
      </c>
      <c r="B110" s="42"/>
      <c r="C110" s="43"/>
      <c r="D110" s="43"/>
      <c r="E110" s="37" t="s">
        <v>391</v>
      </c>
      <c r="F110" s="43"/>
      <c r="G110" s="43"/>
      <c r="H110" s="43"/>
      <c r="I110" s="43"/>
      <c r="J110" s="44"/>
    </row>
    <row r="111">
      <c r="A111" s="35" t="s">
        <v>54</v>
      </c>
      <c r="B111" s="35">
        <v>24</v>
      </c>
      <c r="C111" s="36" t="s">
        <v>392</v>
      </c>
      <c r="D111" s="35" t="s">
        <v>56</v>
      </c>
      <c r="E111" s="37" t="s">
        <v>393</v>
      </c>
      <c r="F111" s="38" t="s">
        <v>108</v>
      </c>
      <c r="G111" s="39">
        <v>1397.4000000000001</v>
      </c>
      <c r="H111" s="40">
        <v>0</v>
      </c>
      <c r="I111" s="40">
        <f>ROUND(G111*H111,P4)</f>
        <v>0</v>
      </c>
      <c r="J111" s="35"/>
      <c r="O111" s="41">
        <f>I111*0.21</f>
        <v>0</v>
      </c>
      <c r="P111">
        <v>3</v>
      </c>
    </row>
    <row r="112">
      <c r="A112" s="35" t="s">
        <v>59</v>
      </c>
      <c r="B112" s="42"/>
      <c r="C112" s="43"/>
      <c r="D112" s="43"/>
      <c r="E112" s="48" t="s">
        <v>56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838</v>
      </c>
      <c r="F113" s="43"/>
      <c r="G113" s="43"/>
      <c r="H113" s="43"/>
      <c r="I113" s="43"/>
      <c r="J113" s="44"/>
    </row>
    <row r="114" ht="115.2">
      <c r="A114" s="35" t="s">
        <v>61</v>
      </c>
      <c r="B114" s="42"/>
      <c r="C114" s="43"/>
      <c r="D114" s="43"/>
      <c r="E114" s="37" t="s">
        <v>391</v>
      </c>
      <c r="F114" s="43"/>
      <c r="G114" s="43"/>
      <c r="H114" s="43"/>
      <c r="I114" s="43"/>
      <c r="J114" s="44"/>
    </row>
    <row r="115">
      <c r="A115" s="35" t="s">
        <v>54</v>
      </c>
      <c r="B115" s="35">
        <v>25</v>
      </c>
      <c r="C115" s="36" t="s">
        <v>397</v>
      </c>
      <c r="D115" s="35" t="s">
        <v>56</v>
      </c>
      <c r="E115" s="37" t="s">
        <v>398</v>
      </c>
      <c r="F115" s="38" t="s">
        <v>108</v>
      </c>
      <c r="G115" s="39">
        <v>1370</v>
      </c>
      <c r="H115" s="40">
        <v>0</v>
      </c>
      <c r="I115" s="40">
        <f>ROUND(G115*H115,P4)</f>
        <v>0</v>
      </c>
      <c r="J115" s="35"/>
      <c r="O115" s="41">
        <f>I115*0.21</f>
        <v>0</v>
      </c>
      <c r="P115">
        <v>3</v>
      </c>
    </row>
    <row r="116">
      <c r="A116" s="35" t="s">
        <v>59</v>
      </c>
      <c r="B116" s="42"/>
      <c r="C116" s="43"/>
      <c r="D116" s="43"/>
      <c r="E116" s="48" t="s">
        <v>56</v>
      </c>
      <c r="F116" s="43"/>
      <c r="G116" s="43"/>
      <c r="H116" s="43"/>
      <c r="I116" s="43"/>
      <c r="J116" s="44"/>
    </row>
    <row r="117">
      <c r="A117" s="35" t="s">
        <v>110</v>
      </c>
      <c r="B117" s="42"/>
      <c r="C117" s="43"/>
      <c r="D117" s="43"/>
      <c r="E117" s="49" t="s">
        <v>839</v>
      </c>
      <c r="F117" s="43"/>
      <c r="G117" s="43"/>
      <c r="H117" s="43"/>
      <c r="I117" s="43"/>
      <c r="J117" s="44"/>
    </row>
    <row r="118" ht="187.2">
      <c r="A118" s="35" t="s">
        <v>61</v>
      </c>
      <c r="B118" s="42"/>
      <c r="C118" s="43"/>
      <c r="D118" s="43"/>
      <c r="E118" s="37" t="s">
        <v>399</v>
      </c>
      <c r="F118" s="43"/>
      <c r="G118" s="43"/>
      <c r="H118" s="43"/>
      <c r="I118" s="43"/>
      <c r="J118" s="44"/>
    </row>
    <row r="119">
      <c r="A119" s="35" t="s">
        <v>54</v>
      </c>
      <c r="B119" s="35">
        <v>26</v>
      </c>
      <c r="C119" s="36" t="s">
        <v>400</v>
      </c>
      <c r="D119" s="35" t="s">
        <v>183</v>
      </c>
      <c r="E119" s="37" t="s">
        <v>401</v>
      </c>
      <c r="F119" s="38" t="s">
        <v>132</v>
      </c>
      <c r="G119" s="39">
        <v>18.149999999999999</v>
      </c>
      <c r="H119" s="40">
        <v>0</v>
      </c>
      <c r="I119" s="40">
        <f>ROUND(G119*H119,P4)</f>
        <v>0</v>
      </c>
      <c r="J119" s="35"/>
      <c r="O119" s="41">
        <f>I119*0.21</f>
        <v>0</v>
      </c>
      <c r="P119">
        <v>3</v>
      </c>
    </row>
    <row r="120" ht="43.2">
      <c r="A120" s="35" t="s">
        <v>59</v>
      </c>
      <c r="B120" s="42"/>
      <c r="C120" s="43"/>
      <c r="D120" s="43"/>
      <c r="E120" s="37" t="s">
        <v>402</v>
      </c>
      <c r="F120" s="43"/>
      <c r="G120" s="43"/>
      <c r="H120" s="43"/>
      <c r="I120" s="43"/>
      <c r="J120" s="44"/>
    </row>
    <row r="121">
      <c r="A121" s="35" t="s">
        <v>110</v>
      </c>
      <c r="B121" s="42"/>
      <c r="C121" s="43"/>
      <c r="D121" s="43"/>
      <c r="E121" s="49" t="s">
        <v>840</v>
      </c>
      <c r="F121" s="43"/>
      <c r="G121" s="43"/>
      <c r="H121" s="43"/>
      <c r="I121" s="43"/>
      <c r="J121" s="44"/>
    </row>
    <row r="122" ht="187.2">
      <c r="A122" s="35" t="s">
        <v>61</v>
      </c>
      <c r="B122" s="42"/>
      <c r="C122" s="43"/>
      <c r="D122" s="43"/>
      <c r="E122" s="37" t="s">
        <v>404</v>
      </c>
      <c r="F122" s="43"/>
      <c r="G122" s="43"/>
      <c r="H122" s="43"/>
      <c r="I122" s="43"/>
      <c r="J122" s="44"/>
    </row>
    <row r="123">
      <c r="A123" s="35" t="s">
        <v>54</v>
      </c>
      <c r="B123" s="35">
        <v>27</v>
      </c>
      <c r="C123" s="36" t="s">
        <v>405</v>
      </c>
      <c r="D123" s="35" t="s">
        <v>56</v>
      </c>
      <c r="E123" s="37" t="s">
        <v>406</v>
      </c>
      <c r="F123" s="38" t="s">
        <v>108</v>
      </c>
      <c r="G123" s="39">
        <v>1397.4000000000001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>
      <c r="A124" s="35" t="s">
        <v>59</v>
      </c>
      <c r="B124" s="42"/>
      <c r="C124" s="43"/>
      <c r="D124" s="43"/>
      <c r="E124" s="48" t="s">
        <v>56</v>
      </c>
      <c r="F124" s="43"/>
      <c r="G124" s="43"/>
      <c r="H124" s="43"/>
      <c r="I124" s="43"/>
      <c r="J124" s="44"/>
    </row>
    <row r="125">
      <c r="A125" s="35" t="s">
        <v>110</v>
      </c>
      <c r="B125" s="42"/>
      <c r="C125" s="43"/>
      <c r="D125" s="43"/>
      <c r="E125" s="49" t="s">
        <v>841</v>
      </c>
      <c r="F125" s="43"/>
      <c r="G125" s="43"/>
      <c r="H125" s="43"/>
      <c r="I125" s="43"/>
      <c r="J125" s="44"/>
    </row>
    <row r="126" ht="187.2">
      <c r="A126" s="35" t="s">
        <v>61</v>
      </c>
      <c r="B126" s="42"/>
      <c r="C126" s="43"/>
      <c r="D126" s="43"/>
      <c r="E126" s="37" t="s">
        <v>399</v>
      </c>
      <c r="F126" s="43"/>
      <c r="G126" s="43"/>
      <c r="H126" s="43"/>
      <c r="I126" s="43"/>
      <c r="J126" s="44"/>
    </row>
    <row r="127">
      <c r="A127" s="35" t="s">
        <v>54</v>
      </c>
      <c r="B127" s="35">
        <v>28</v>
      </c>
      <c r="C127" s="36" t="s">
        <v>411</v>
      </c>
      <c r="D127" s="35" t="s">
        <v>183</v>
      </c>
      <c r="E127" s="37" t="s">
        <v>412</v>
      </c>
      <c r="F127" s="38" t="s">
        <v>108</v>
      </c>
      <c r="G127" s="39">
        <v>15.970000000000001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>
      <c r="A128" s="35" t="s">
        <v>59</v>
      </c>
      <c r="B128" s="42"/>
      <c r="C128" s="43"/>
      <c r="D128" s="43"/>
      <c r="E128" s="37" t="s">
        <v>413</v>
      </c>
      <c r="F128" s="43"/>
      <c r="G128" s="43"/>
      <c r="H128" s="43"/>
      <c r="I128" s="43"/>
      <c r="J128" s="44"/>
    </row>
    <row r="129">
      <c r="A129" s="35" t="s">
        <v>110</v>
      </c>
      <c r="B129" s="42"/>
      <c r="C129" s="43"/>
      <c r="D129" s="43"/>
      <c r="E129" s="49" t="s">
        <v>842</v>
      </c>
      <c r="F129" s="43"/>
      <c r="G129" s="43"/>
      <c r="H129" s="43"/>
      <c r="I129" s="43"/>
      <c r="J129" s="44"/>
    </row>
    <row r="130">
      <c r="A130" s="35" t="s">
        <v>110</v>
      </c>
      <c r="B130" s="42"/>
      <c r="C130" s="43"/>
      <c r="D130" s="43"/>
      <c r="E130" s="49" t="s">
        <v>415</v>
      </c>
      <c r="F130" s="43"/>
      <c r="G130" s="43"/>
      <c r="H130" s="43"/>
      <c r="I130" s="43"/>
      <c r="J130" s="44"/>
    </row>
    <row r="131" ht="216">
      <c r="A131" s="35" t="s">
        <v>61</v>
      </c>
      <c r="B131" s="42"/>
      <c r="C131" s="43"/>
      <c r="D131" s="43"/>
      <c r="E131" s="37" t="s">
        <v>416</v>
      </c>
      <c r="F131" s="43"/>
      <c r="G131" s="43"/>
      <c r="H131" s="43"/>
      <c r="I131" s="43"/>
      <c r="J131" s="44"/>
    </row>
    <row r="132">
      <c r="A132" s="29" t="s">
        <v>51</v>
      </c>
      <c r="B132" s="30"/>
      <c r="C132" s="31" t="s">
        <v>123</v>
      </c>
      <c r="D132" s="32"/>
      <c r="E132" s="29" t="s">
        <v>124</v>
      </c>
      <c r="F132" s="32"/>
      <c r="G132" s="32"/>
      <c r="H132" s="32"/>
      <c r="I132" s="33">
        <f>SUMIFS(I133:I146,A133:A146,"P")</f>
        <v>0</v>
      </c>
      <c r="J132" s="34"/>
    </row>
    <row r="133">
      <c r="A133" s="35" t="s">
        <v>54</v>
      </c>
      <c r="B133" s="35">
        <v>29</v>
      </c>
      <c r="C133" s="36" t="s">
        <v>417</v>
      </c>
      <c r="D133" s="35" t="s">
        <v>183</v>
      </c>
      <c r="E133" s="37" t="s">
        <v>418</v>
      </c>
      <c r="F133" s="38" t="s">
        <v>190</v>
      </c>
      <c r="G133" s="39">
        <v>50</v>
      </c>
      <c r="H133" s="40">
        <v>0</v>
      </c>
      <c r="I133" s="40">
        <f>ROUND(G133*H133,P4)</f>
        <v>0</v>
      </c>
      <c r="J133" s="35"/>
      <c r="O133" s="41">
        <f>I133*0.21</f>
        <v>0</v>
      </c>
      <c r="P133">
        <v>3</v>
      </c>
    </row>
    <row r="134" ht="43.2">
      <c r="A134" s="35" t="s">
        <v>59</v>
      </c>
      <c r="B134" s="42"/>
      <c r="C134" s="43"/>
      <c r="D134" s="43"/>
      <c r="E134" s="37" t="s">
        <v>843</v>
      </c>
      <c r="F134" s="43"/>
      <c r="G134" s="43"/>
      <c r="H134" s="43"/>
      <c r="I134" s="43"/>
      <c r="J134" s="44"/>
    </row>
    <row r="135">
      <c r="A135" s="35" t="s">
        <v>110</v>
      </c>
      <c r="B135" s="42"/>
      <c r="C135" s="43"/>
      <c r="D135" s="43"/>
      <c r="E135" s="49" t="s">
        <v>611</v>
      </c>
      <c r="F135" s="43"/>
      <c r="G135" s="43"/>
      <c r="H135" s="43"/>
      <c r="I135" s="43"/>
      <c r="J135" s="44"/>
    </row>
    <row r="136" ht="316.8">
      <c r="A136" s="35" t="s">
        <v>61</v>
      </c>
      <c r="B136" s="42"/>
      <c r="C136" s="43"/>
      <c r="D136" s="43"/>
      <c r="E136" s="37" t="s">
        <v>844</v>
      </c>
      <c r="F136" s="43"/>
      <c r="G136" s="43"/>
      <c r="H136" s="43"/>
      <c r="I136" s="43"/>
      <c r="J136" s="44"/>
    </row>
    <row r="137">
      <c r="A137" s="35" t="s">
        <v>54</v>
      </c>
      <c r="B137" s="35">
        <v>30</v>
      </c>
      <c r="C137" s="36" t="s">
        <v>430</v>
      </c>
      <c r="D137" s="35" t="s">
        <v>56</v>
      </c>
      <c r="E137" s="37" t="s">
        <v>431</v>
      </c>
      <c r="F137" s="38" t="s">
        <v>80</v>
      </c>
      <c r="G137" s="39">
        <v>6</v>
      </c>
      <c r="H137" s="40">
        <v>0</v>
      </c>
      <c r="I137" s="40">
        <f>ROUND(G137*H137,P4)</f>
        <v>0</v>
      </c>
      <c r="J137" s="35"/>
      <c r="O137" s="41">
        <f>I137*0.21</f>
        <v>0</v>
      </c>
      <c r="P137">
        <v>3</v>
      </c>
    </row>
    <row r="138">
      <c r="A138" s="35" t="s">
        <v>59</v>
      </c>
      <c r="B138" s="42"/>
      <c r="C138" s="43"/>
      <c r="D138" s="43"/>
      <c r="E138" s="48" t="s">
        <v>56</v>
      </c>
      <c r="F138" s="43"/>
      <c r="G138" s="43"/>
      <c r="H138" s="43"/>
      <c r="I138" s="43"/>
      <c r="J138" s="44"/>
    </row>
    <row r="139">
      <c r="A139" s="35" t="s">
        <v>110</v>
      </c>
      <c r="B139" s="42"/>
      <c r="C139" s="43"/>
      <c r="D139" s="43"/>
      <c r="E139" s="49" t="s">
        <v>845</v>
      </c>
      <c r="F139" s="43"/>
      <c r="G139" s="43"/>
      <c r="H139" s="43"/>
      <c r="I139" s="43"/>
      <c r="J139" s="44"/>
    </row>
    <row r="140">
      <c r="A140" s="35" t="s">
        <v>110</v>
      </c>
      <c r="B140" s="42"/>
      <c r="C140" s="43"/>
      <c r="D140" s="43"/>
      <c r="E140" s="49" t="s">
        <v>846</v>
      </c>
      <c r="F140" s="43"/>
      <c r="G140" s="43"/>
      <c r="H140" s="43"/>
      <c r="I140" s="43"/>
      <c r="J140" s="44"/>
    </row>
    <row r="141">
      <c r="A141" s="35" t="s">
        <v>110</v>
      </c>
      <c r="B141" s="42"/>
      <c r="C141" s="43"/>
      <c r="D141" s="43"/>
      <c r="E141" s="49" t="s">
        <v>847</v>
      </c>
      <c r="F141" s="43"/>
      <c r="G141" s="43"/>
      <c r="H141" s="43"/>
      <c r="I141" s="43"/>
      <c r="J141" s="44"/>
    </row>
    <row r="142" ht="115.2">
      <c r="A142" s="35" t="s">
        <v>61</v>
      </c>
      <c r="B142" s="42"/>
      <c r="C142" s="43"/>
      <c r="D142" s="43"/>
      <c r="E142" s="37" t="s">
        <v>429</v>
      </c>
      <c r="F142" s="43"/>
      <c r="G142" s="43"/>
      <c r="H142" s="43"/>
      <c r="I142" s="43"/>
      <c r="J142" s="44"/>
    </row>
    <row r="143">
      <c r="A143" s="35" t="s">
        <v>54</v>
      </c>
      <c r="B143" s="35">
        <v>31</v>
      </c>
      <c r="C143" s="36" t="s">
        <v>848</v>
      </c>
      <c r="D143" s="35" t="s">
        <v>621</v>
      </c>
      <c r="E143" s="37" t="s">
        <v>849</v>
      </c>
      <c r="F143" s="38" t="s">
        <v>132</v>
      </c>
      <c r="G143" s="39">
        <v>9.5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 ht="28.8">
      <c r="A144" s="35" t="s">
        <v>59</v>
      </c>
      <c r="B144" s="42"/>
      <c r="C144" s="43"/>
      <c r="D144" s="43"/>
      <c r="E144" s="37" t="s">
        <v>850</v>
      </c>
      <c r="F144" s="43"/>
      <c r="G144" s="43"/>
      <c r="H144" s="43"/>
      <c r="I144" s="43"/>
      <c r="J144" s="44"/>
    </row>
    <row r="145">
      <c r="A145" s="35" t="s">
        <v>110</v>
      </c>
      <c r="B145" s="42"/>
      <c r="C145" s="43"/>
      <c r="D145" s="43"/>
      <c r="E145" s="49" t="s">
        <v>851</v>
      </c>
      <c r="F145" s="43"/>
      <c r="G145" s="43"/>
      <c r="H145" s="43"/>
      <c r="I145" s="43"/>
      <c r="J145" s="44"/>
    </row>
    <row r="146" ht="409.5">
      <c r="A146" s="35" t="s">
        <v>61</v>
      </c>
      <c r="B146" s="42"/>
      <c r="C146" s="43"/>
      <c r="D146" s="43"/>
      <c r="E146" s="37" t="s">
        <v>624</v>
      </c>
      <c r="F146" s="43"/>
      <c r="G146" s="43"/>
      <c r="H146" s="43"/>
      <c r="I146" s="43"/>
      <c r="J146" s="44"/>
    </row>
    <row r="147">
      <c r="A147" s="29" t="s">
        <v>51</v>
      </c>
      <c r="B147" s="30"/>
      <c r="C147" s="31" t="s">
        <v>450</v>
      </c>
      <c r="D147" s="32"/>
      <c r="E147" s="29" t="s">
        <v>451</v>
      </c>
      <c r="F147" s="32"/>
      <c r="G147" s="32"/>
      <c r="H147" s="32"/>
      <c r="I147" s="33">
        <f>SUMIFS(I148:I162,A148:A162,"P")</f>
        <v>0</v>
      </c>
      <c r="J147" s="34"/>
    </row>
    <row r="148">
      <c r="A148" s="35" t="s">
        <v>54</v>
      </c>
      <c r="B148" s="35">
        <v>32</v>
      </c>
      <c r="C148" s="36" t="s">
        <v>457</v>
      </c>
      <c r="D148" s="35" t="s">
        <v>56</v>
      </c>
      <c r="E148" s="37" t="s">
        <v>458</v>
      </c>
      <c r="F148" s="38" t="s">
        <v>190</v>
      </c>
      <c r="G148" s="39">
        <v>40</v>
      </c>
      <c r="H148" s="40">
        <v>0</v>
      </c>
      <c r="I148" s="40">
        <f>ROUND(G148*H148,P4)</f>
        <v>0</v>
      </c>
      <c r="J148" s="35"/>
      <c r="O148" s="41">
        <f>I148*0.21</f>
        <v>0</v>
      </c>
      <c r="P148">
        <v>3</v>
      </c>
    </row>
    <row r="149">
      <c r="A149" s="35" t="s">
        <v>59</v>
      </c>
      <c r="B149" s="42"/>
      <c r="C149" s="43"/>
      <c r="D149" s="43"/>
      <c r="E149" s="48" t="s">
        <v>56</v>
      </c>
      <c r="F149" s="43"/>
      <c r="G149" s="43"/>
      <c r="H149" s="43"/>
      <c r="I149" s="43"/>
      <c r="J149" s="44"/>
    </row>
    <row r="150">
      <c r="A150" s="35" t="s">
        <v>110</v>
      </c>
      <c r="B150" s="42"/>
      <c r="C150" s="43"/>
      <c r="D150" s="43"/>
      <c r="E150" s="49" t="s">
        <v>852</v>
      </c>
      <c r="F150" s="43"/>
      <c r="G150" s="43"/>
      <c r="H150" s="43"/>
      <c r="I150" s="43"/>
      <c r="J150" s="44"/>
    </row>
    <row r="151" ht="86.4">
      <c r="A151" s="35" t="s">
        <v>61</v>
      </c>
      <c r="B151" s="42"/>
      <c r="C151" s="43"/>
      <c r="D151" s="43"/>
      <c r="E151" s="37" t="s">
        <v>460</v>
      </c>
      <c r="F151" s="43"/>
      <c r="G151" s="43"/>
      <c r="H151" s="43"/>
      <c r="I151" s="43"/>
      <c r="J151" s="44"/>
    </row>
    <row r="152" ht="28.8">
      <c r="A152" s="35" t="s">
        <v>54</v>
      </c>
      <c r="B152" s="35">
        <v>33</v>
      </c>
      <c r="C152" s="36" t="s">
        <v>482</v>
      </c>
      <c r="D152" s="35" t="s">
        <v>56</v>
      </c>
      <c r="E152" s="37" t="s">
        <v>483</v>
      </c>
      <c r="F152" s="38" t="s">
        <v>190</v>
      </c>
      <c r="G152" s="39">
        <v>110</v>
      </c>
      <c r="H152" s="40">
        <v>0</v>
      </c>
      <c r="I152" s="40">
        <f>ROUND(G152*H152,P4)</f>
        <v>0</v>
      </c>
      <c r="J152" s="35"/>
      <c r="O152" s="41">
        <f>I152*0.21</f>
        <v>0</v>
      </c>
      <c r="P152">
        <v>3</v>
      </c>
    </row>
    <row r="153">
      <c r="A153" s="35" t="s">
        <v>59</v>
      </c>
      <c r="B153" s="42"/>
      <c r="C153" s="43"/>
      <c r="D153" s="43"/>
      <c r="E153" s="48" t="s">
        <v>56</v>
      </c>
      <c r="F153" s="43"/>
      <c r="G153" s="43"/>
      <c r="H153" s="43"/>
      <c r="I153" s="43"/>
      <c r="J153" s="44"/>
    </row>
    <row r="154">
      <c r="A154" s="35" t="s">
        <v>110</v>
      </c>
      <c r="B154" s="42"/>
      <c r="C154" s="43"/>
      <c r="D154" s="43"/>
      <c r="E154" s="49" t="s">
        <v>853</v>
      </c>
      <c r="F154" s="43"/>
      <c r="G154" s="43"/>
      <c r="H154" s="43"/>
      <c r="I154" s="43"/>
      <c r="J154" s="44"/>
    </row>
    <row r="155">
      <c r="A155" s="35" t="s">
        <v>110</v>
      </c>
      <c r="B155" s="42"/>
      <c r="C155" s="43"/>
      <c r="D155" s="43"/>
      <c r="E155" s="49" t="s">
        <v>854</v>
      </c>
      <c r="F155" s="43"/>
      <c r="G155" s="43"/>
      <c r="H155" s="43"/>
      <c r="I155" s="43"/>
      <c r="J155" s="44"/>
    </row>
    <row r="156">
      <c r="A156" s="35" t="s">
        <v>110</v>
      </c>
      <c r="B156" s="42"/>
      <c r="C156" s="43"/>
      <c r="D156" s="43"/>
      <c r="E156" s="49" t="s">
        <v>855</v>
      </c>
      <c r="F156" s="43"/>
      <c r="G156" s="43"/>
      <c r="H156" s="43"/>
      <c r="I156" s="43"/>
      <c r="J156" s="44"/>
    </row>
    <row r="157" ht="158.4">
      <c r="A157" s="35" t="s">
        <v>61</v>
      </c>
      <c r="B157" s="42"/>
      <c r="C157" s="43"/>
      <c r="D157" s="43"/>
      <c r="E157" s="37" t="s">
        <v>496</v>
      </c>
      <c r="F157" s="43"/>
      <c r="G157" s="43"/>
      <c r="H157" s="43"/>
      <c r="I157" s="43"/>
      <c r="J157" s="44"/>
    </row>
    <row r="158">
      <c r="A158" s="35" t="s">
        <v>54</v>
      </c>
      <c r="B158" s="35">
        <v>34</v>
      </c>
      <c r="C158" s="36" t="s">
        <v>497</v>
      </c>
      <c r="D158" s="35" t="s">
        <v>56</v>
      </c>
      <c r="E158" s="37" t="s">
        <v>498</v>
      </c>
      <c r="F158" s="38" t="s">
        <v>132</v>
      </c>
      <c r="G158" s="39">
        <v>0.16</v>
      </c>
      <c r="H158" s="40">
        <v>0</v>
      </c>
      <c r="I158" s="40">
        <f>ROUND(G158*H158,P4)</f>
        <v>0</v>
      </c>
      <c r="J158" s="35"/>
      <c r="O158" s="41">
        <f>I158*0.21</f>
        <v>0</v>
      </c>
      <c r="P158">
        <v>3</v>
      </c>
    </row>
    <row r="159">
      <c r="A159" s="35" t="s">
        <v>59</v>
      </c>
      <c r="B159" s="42"/>
      <c r="C159" s="43"/>
      <c r="D159" s="43"/>
      <c r="E159" s="37" t="s">
        <v>499</v>
      </c>
      <c r="F159" s="43"/>
      <c r="G159" s="43"/>
      <c r="H159" s="43"/>
      <c r="I159" s="43"/>
      <c r="J159" s="44"/>
    </row>
    <row r="160">
      <c r="A160" s="35" t="s">
        <v>110</v>
      </c>
      <c r="B160" s="42"/>
      <c r="C160" s="43"/>
      <c r="D160" s="43"/>
      <c r="E160" s="49" t="s">
        <v>856</v>
      </c>
      <c r="F160" s="43"/>
      <c r="G160" s="43"/>
      <c r="H160" s="43"/>
      <c r="I160" s="43"/>
      <c r="J160" s="44"/>
    </row>
    <row r="161">
      <c r="A161" s="35" t="s">
        <v>110</v>
      </c>
      <c r="B161" s="42"/>
      <c r="C161" s="43"/>
      <c r="D161" s="43"/>
      <c r="E161" s="49" t="s">
        <v>857</v>
      </c>
      <c r="F161" s="43"/>
      <c r="G161" s="43"/>
      <c r="H161" s="43"/>
      <c r="I161" s="43"/>
      <c r="J161" s="44"/>
    </row>
    <row r="162" ht="172.8">
      <c r="A162" s="35" t="s">
        <v>61</v>
      </c>
      <c r="B162" s="45"/>
      <c r="C162" s="46"/>
      <c r="D162" s="46"/>
      <c r="E162" s="37" t="s">
        <v>502</v>
      </c>
      <c r="F162" s="46"/>
      <c r="G162" s="46"/>
      <c r="H162" s="46"/>
      <c r="I162" s="46"/>
      <c r="J16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450</v>
      </c>
      <c r="D9" s="32"/>
      <c r="E9" s="29" t="s">
        <v>451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54</v>
      </c>
      <c r="B10" s="35">
        <v>1</v>
      </c>
      <c r="C10" s="36" t="s">
        <v>532</v>
      </c>
      <c r="D10" s="35" t="s">
        <v>533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645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535</v>
      </c>
      <c r="F12" s="43"/>
      <c r="G12" s="43"/>
      <c r="H12" s="43"/>
      <c r="I12" s="43"/>
      <c r="J12" s="44"/>
    </row>
    <row r="13">
      <c r="A13" s="35" t="s">
        <v>61</v>
      </c>
      <c r="B13" s="45"/>
      <c r="C13" s="46"/>
      <c r="D13" s="46"/>
      <c r="E13" s="50" t="s">
        <v>56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SUMIFS(I9:I57,A9:A57,"SD")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SUMIFS(I10:I39,A10:A39,"P")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 ht="57.6">
      <c r="A12" s="35" t="s">
        <v>61</v>
      </c>
      <c r="B12" s="42"/>
      <c r="C12" s="43"/>
      <c r="D12" s="43"/>
      <c r="E12" s="37" t="s">
        <v>68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 ht="57.6">
      <c r="A15" s="35" t="s">
        <v>61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74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187.2">
      <c r="A18" s="35" t="s">
        <v>61</v>
      </c>
      <c r="B18" s="42"/>
      <c r="C18" s="43"/>
      <c r="D18" s="43"/>
      <c r="E18" s="37" t="s">
        <v>76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 ht="57.6">
      <c r="A27" s="35" t="s">
        <v>61</v>
      </c>
      <c r="B27" s="42"/>
      <c r="C27" s="43"/>
      <c r="D27" s="43"/>
      <c r="E27" s="37" t="s">
        <v>72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 ht="57.6">
      <c r="A30" s="35" t="s">
        <v>61</v>
      </c>
      <c r="B30" s="42"/>
      <c r="C30" s="43"/>
      <c r="D30" s="43"/>
      <c r="E30" s="37" t="s">
        <v>72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 ht="129.6">
      <c r="A33" s="35" t="s">
        <v>61</v>
      </c>
      <c r="B33" s="42"/>
      <c r="C33" s="43"/>
      <c r="D33" s="43"/>
      <c r="E33" s="37" t="s">
        <v>93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44">
      <c r="A36" s="35" t="s">
        <v>61</v>
      </c>
      <c r="B36" s="42"/>
      <c r="C36" s="43"/>
      <c r="D36" s="43"/>
      <c r="E36" s="37" t="s">
        <v>97</v>
      </c>
      <c r="F36" s="43"/>
      <c r="G36" s="43"/>
      <c r="H36" s="43"/>
      <c r="I36" s="43"/>
      <c r="J36" s="44"/>
    </row>
    <row r="37">
      <c r="A37" s="35" t="s">
        <v>54</v>
      </c>
      <c r="B37" s="35">
        <v>11</v>
      </c>
      <c r="C37" s="36" t="s">
        <v>101</v>
      </c>
      <c r="D37" s="35" t="s">
        <v>56</v>
      </c>
      <c r="E37" s="37" t="s">
        <v>102</v>
      </c>
      <c r="F37" s="38" t="s">
        <v>80</v>
      </c>
      <c r="G37" s="39">
        <v>2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59</v>
      </c>
      <c r="B38" s="42"/>
      <c r="C38" s="43"/>
      <c r="D38" s="43"/>
      <c r="E38" s="48" t="s">
        <v>56</v>
      </c>
      <c r="F38" s="43"/>
      <c r="G38" s="43"/>
      <c r="H38" s="43"/>
      <c r="I38" s="43"/>
      <c r="J38" s="44"/>
    </row>
    <row r="39" ht="129.6">
      <c r="A39" s="35" t="s">
        <v>61</v>
      </c>
      <c r="B39" s="42"/>
      <c r="C39" s="43"/>
      <c r="D39" s="43"/>
      <c r="E39" s="37" t="s">
        <v>103</v>
      </c>
      <c r="F39" s="43"/>
      <c r="G39" s="43"/>
      <c r="H39" s="43"/>
      <c r="I39" s="43"/>
      <c r="J39" s="44"/>
    </row>
    <row r="40">
      <c r="A40" s="29" t="s">
        <v>51</v>
      </c>
      <c r="B40" s="30"/>
      <c r="C40" s="31" t="s">
        <v>104</v>
      </c>
      <c r="D40" s="32"/>
      <c r="E40" s="29" t="s">
        <v>105</v>
      </c>
      <c r="F40" s="32"/>
      <c r="G40" s="32"/>
      <c r="H40" s="32"/>
      <c r="I40" s="33">
        <f>SUMIFS(I41:I52,A41:A52,"P")</f>
        <v>0</v>
      </c>
      <c r="J40" s="34"/>
    </row>
    <row r="41">
      <c r="A41" s="35" t="s">
        <v>54</v>
      </c>
      <c r="B41" s="35">
        <v>12</v>
      </c>
      <c r="C41" s="36" t="s">
        <v>106</v>
      </c>
      <c r="D41" s="35" t="s">
        <v>56</v>
      </c>
      <c r="E41" s="37" t="s">
        <v>107</v>
      </c>
      <c r="F41" s="38" t="s">
        <v>108</v>
      </c>
      <c r="G41" s="39">
        <v>1553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59</v>
      </c>
      <c r="B42" s="42"/>
      <c r="C42" s="43"/>
      <c r="D42" s="43"/>
      <c r="E42" s="37" t="s">
        <v>109</v>
      </c>
      <c r="F42" s="43"/>
      <c r="G42" s="43"/>
      <c r="H42" s="43"/>
      <c r="I42" s="43"/>
      <c r="J42" s="44"/>
    </row>
    <row r="43">
      <c r="A43" s="35" t="s">
        <v>110</v>
      </c>
      <c r="B43" s="42"/>
      <c r="C43" s="43"/>
      <c r="D43" s="43"/>
      <c r="E43" s="49" t="s">
        <v>858</v>
      </c>
      <c r="F43" s="43"/>
      <c r="G43" s="43"/>
      <c r="H43" s="43"/>
      <c r="I43" s="43"/>
      <c r="J43" s="44"/>
    </row>
    <row r="44" ht="86.4">
      <c r="A44" s="35" t="s">
        <v>61</v>
      </c>
      <c r="B44" s="42"/>
      <c r="C44" s="43"/>
      <c r="D44" s="43"/>
      <c r="E44" s="37" t="s">
        <v>112</v>
      </c>
      <c r="F44" s="43"/>
      <c r="G44" s="43"/>
      <c r="H44" s="43"/>
      <c r="I44" s="43"/>
      <c r="J44" s="44"/>
    </row>
    <row r="45" ht="28.8">
      <c r="A45" s="35" t="s">
        <v>54</v>
      </c>
      <c r="B45" s="35">
        <v>13</v>
      </c>
      <c r="C45" s="36" t="s">
        <v>113</v>
      </c>
      <c r="D45" s="35" t="s">
        <v>56</v>
      </c>
      <c r="E45" s="37" t="s">
        <v>114</v>
      </c>
      <c r="F45" s="38" t="s">
        <v>80</v>
      </c>
      <c r="G45" s="39">
        <v>1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59</v>
      </c>
      <c r="B46" s="42"/>
      <c r="C46" s="43"/>
      <c r="D46" s="43"/>
      <c r="E46" s="48" t="s">
        <v>56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859</v>
      </c>
      <c r="F47" s="43"/>
      <c r="G47" s="43"/>
      <c r="H47" s="43"/>
      <c r="I47" s="43"/>
      <c r="J47" s="44"/>
    </row>
    <row r="48" ht="216">
      <c r="A48" s="35" t="s">
        <v>61</v>
      </c>
      <c r="B48" s="42"/>
      <c r="C48" s="43"/>
      <c r="D48" s="43"/>
      <c r="E48" s="37" t="s">
        <v>118</v>
      </c>
      <c r="F48" s="43"/>
      <c r="G48" s="43"/>
      <c r="H48" s="43"/>
      <c r="I48" s="43"/>
      <c r="J48" s="44"/>
    </row>
    <row r="49">
      <c r="A49" s="35" t="s">
        <v>54</v>
      </c>
      <c r="B49" s="35">
        <v>14</v>
      </c>
      <c r="C49" s="36" t="s">
        <v>119</v>
      </c>
      <c r="D49" s="35" t="s">
        <v>56</v>
      </c>
      <c r="E49" s="37" t="s">
        <v>120</v>
      </c>
      <c r="F49" s="38" t="s">
        <v>80</v>
      </c>
      <c r="G49" s="39">
        <v>1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59</v>
      </c>
      <c r="B50" s="42"/>
      <c r="C50" s="43"/>
      <c r="D50" s="43"/>
      <c r="E50" s="48" t="s">
        <v>56</v>
      </c>
      <c r="F50" s="43"/>
      <c r="G50" s="43"/>
      <c r="H50" s="43"/>
      <c r="I50" s="43"/>
      <c r="J50" s="44"/>
    </row>
    <row r="51">
      <c r="A51" s="35" t="s">
        <v>110</v>
      </c>
      <c r="B51" s="42"/>
      <c r="C51" s="43"/>
      <c r="D51" s="43"/>
      <c r="E51" s="49" t="s">
        <v>801</v>
      </c>
      <c r="F51" s="43"/>
      <c r="G51" s="43"/>
      <c r="H51" s="43"/>
      <c r="I51" s="43"/>
      <c r="J51" s="44"/>
    </row>
    <row r="52" ht="158.4">
      <c r="A52" s="35" t="s">
        <v>61</v>
      </c>
      <c r="B52" s="42"/>
      <c r="C52" s="43"/>
      <c r="D52" s="43"/>
      <c r="E52" s="37" t="s">
        <v>122</v>
      </c>
      <c r="F52" s="43"/>
      <c r="G52" s="43"/>
      <c r="H52" s="43"/>
      <c r="I52" s="43"/>
      <c r="J52" s="44"/>
    </row>
    <row r="53">
      <c r="A53" s="29" t="s">
        <v>51</v>
      </c>
      <c r="B53" s="30"/>
      <c r="C53" s="31" t="s">
        <v>123</v>
      </c>
      <c r="D53" s="32"/>
      <c r="E53" s="29" t="s">
        <v>124</v>
      </c>
      <c r="F53" s="32"/>
      <c r="G53" s="32"/>
      <c r="H53" s="32"/>
      <c r="I53" s="33">
        <f>SUMIFS(I54:I57,A54:A57,"P")</f>
        <v>0</v>
      </c>
      <c r="J53" s="34"/>
    </row>
    <row r="54">
      <c r="A54" s="35" t="s">
        <v>54</v>
      </c>
      <c r="B54" s="35">
        <v>15</v>
      </c>
      <c r="C54" s="36" t="s">
        <v>125</v>
      </c>
      <c r="D54" s="35" t="s">
        <v>56</v>
      </c>
      <c r="E54" s="37" t="s">
        <v>126</v>
      </c>
      <c r="F54" s="38" t="s">
        <v>80</v>
      </c>
      <c r="G54" s="39">
        <v>5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37" t="s">
        <v>127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802</v>
      </c>
      <c r="F56" s="43"/>
      <c r="G56" s="43"/>
      <c r="H56" s="43"/>
      <c r="I56" s="43"/>
      <c r="J56" s="44"/>
    </row>
    <row r="57" ht="72">
      <c r="A57" s="35" t="s">
        <v>61</v>
      </c>
      <c r="B57" s="45"/>
      <c r="C57" s="46"/>
      <c r="D57" s="46"/>
      <c r="E57" s="37" t="s">
        <v>129</v>
      </c>
      <c r="F57" s="46"/>
      <c r="G57" s="46"/>
      <c r="H57" s="46"/>
      <c r="I57" s="46"/>
      <c r="J57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27</v>
      </c>
      <c r="I3" s="23">
        <f>SUMIFS(I9:I219,A9:A219,"SD")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27</v>
      </c>
      <c r="D5" s="20"/>
      <c r="E5" s="21" t="s">
        <v>28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SUMIFS(I10:I34,A10:A34,"P")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164.75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539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860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861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862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863</v>
      </c>
      <c r="F15" s="43"/>
      <c r="G15" s="43"/>
      <c r="H15" s="43"/>
      <c r="I15" s="43"/>
      <c r="J15" s="44"/>
    </row>
    <row r="16" ht="72">
      <c r="A16" s="35" t="s">
        <v>61</v>
      </c>
      <c r="B16" s="42"/>
      <c r="C16" s="43"/>
      <c r="D16" s="43"/>
      <c r="E16" s="37" t="s">
        <v>139</v>
      </c>
      <c r="F16" s="43"/>
      <c r="G16" s="43"/>
      <c r="H16" s="43"/>
      <c r="I16" s="43"/>
      <c r="J16" s="44"/>
    </row>
    <row r="17">
      <c r="A17" s="35" t="s">
        <v>54</v>
      </c>
      <c r="B17" s="35">
        <v>2</v>
      </c>
      <c r="C17" s="36" t="s">
        <v>864</v>
      </c>
      <c r="D17" s="35" t="s">
        <v>56</v>
      </c>
      <c r="E17" s="37" t="s">
        <v>865</v>
      </c>
      <c r="F17" s="38" t="s">
        <v>132</v>
      </c>
      <c r="G17" s="39">
        <v>108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59</v>
      </c>
      <c r="B18" s="42"/>
      <c r="C18" s="43"/>
      <c r="D18" s="43"/>
      <c r="E18" s="37" t="s">
        <v>866</v>
      </c>
      <c r="F18" s="43"/>
      <c r="G18" s="43"/>
      <c r="H18" s="43"/>
      <c r="I18" s="43"/>
      <c r="J18" s="44"/>
    </row>
    <row r="19">
      <c r="A19" s="35" t="s">
        <v>110</v>
      </c>
      <c r="B19" s="42"/>
      <c r="C19" s="43"/>
      <c r="D19" s="43"/>
      <c r="E19" s="49" t="s">
        <v>867</v>
      </c>
      <c r="F19" s="43"/>
      <c r="G19" s="43"/>
      <c r="H19" s="43"/>
      <c r="I19" s="43"/>
      <c r="J19" s="44"/>
    </row>
    <row r="20" ht="72">
      <c r="A20" s="35" t="s">
        <v>61</v>
      </c>
      <c r="B20" s="42"/>
      <c r="C20" s="43"/>
      <c r="D20" s="43"/>
      <c r="E20" s="37" t="s">
        <v>665</v>
      </c>
      <c r="F20" s="43"/>
      <c r="G20" s="43"/>
      <c r="H20" s="43"/>
      <c r="I20" s="43"/>
      <c r="J20" s="44"/>
    </row>
    <row r="21">
      <c r="A21" s="35" t="s">
        <v>54</v>
      </c>
      <c r="B21" s="35">
        <v>3</v>
      </c>
      <c r="C21" s="36" t="s">
        <v>662</v>
      </c>
      <c r="D21" s="35" t="s">
        <v>56</v>
      </c>
      <c r="E21" s="37" t="s">
        <v>663</v>
      </c>
      <c r="F21" s="38" t="s">
        <v>142</v>
      </c>
      <c r="G21" s="39">
        <v>97.200000000000003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59</v>
      </c>
      <c r="B22" s="42"/>
      <c r="C22" s="43"/>
      <c r="D22" s="43"/>
      <c r="E22" s="48" t="s">
        <v>56</v>
      </c>
      <c r="F22" s="43"/>
      <c r="G22" s="43"/>
      <c r="H22" s="43"/>
      <c r="I22" s="43"/>
      <c r="J22" s="44"/>
    </row>
    <row r="23">
      <c r="A23" s="35" t="s">
        <v>110</v>
      </c>
      <c r="B23" s="42"/>
      <c r="C23" s="43"/>
      <c r="D23" s="43"/>
      <c r="E23" s="49" t="s">
        <v>868</v>
      </c>
      <c r="F23" s="43"/>
      <c r="G23" s="43"/>
      <c r="H23" s="43"/>
      <c r="I23" s="43"/>
      <c r="J23" s="44"/>
    </row>
    <row r="24" ht="72">
      <c r="A24" s="35" t="s">
        <v>61</v>
      </c>
      <c r="B24" s="42"/>
      <c r="C24" s="43"/>
      <c r="D24" s="43"/>
      <c r="E24" s="37" t="s">
        <v>665</v>
      </c>
      <c r="F24" s="43"/>
      <c r="G24" s="43"/>
      <c r="H24" s="43"/>
      <c r="I24" s="43"/>
      <c r="J24" s="44"/>
    </row>
    <row r="25" ht="28.8">
      <c r="A25" s="35" t="s">
        <v>54</v>
      </c>
      <c r="B25" s="35">
        <v>4</v>
      </c>
      <c r="C25" s="36" t="s">
        <v>140</v>
      </c>
      <c r="D25" s="35" t="s">
        <v>56</v>
      </c>
      <c r="E25" s="37" t="s">
        <v>141</v>
      </c>
      <c r="F25" s="38" t="s">
        <v>142</v>
      </c>
      <c r="G25" s="39">
        <v>3765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59</v>
      </c>
      <c r="B26" s="42"/>
      <c r="C26" s="43"/>
      <c r="D26" s="43"/>
      <c r="E26" s="37" t="s">
        <v>143</v>
      </c>
      <c r="F26" s="43"/>
      <c r="G26" s="43"/>
      <c r="H26" s="43"/>
      <c r="I26" s="43"/>
      <c r="J26" s="44"/>
    </row>
    <row r="27">
      <c r="A27" s="35" t="s">
        <v>110</v>
      </c>
      <c r="B27" s="42"/>
      <c r="C27" s="43"/>
      <c r="D27" s="43"/>
      <c r="E27" s="49" t="s">
        <v>869</v>
      </c>
      <c r="F27" s="43"/>
      <c r="G27" s="43"/>
      <c r="H27" s="43"/>
      <c r="I27" s="43"/>
      <c r="J27" s="44"/>
    </row>
    <row r="28" ht="158.4">
      <c r="A28" s="35" t="s">
        <v>61</v>
      </c>
      <c r="B28" s="42"/>
      <c r="C28" s="43"/>
      <c r="D28" s="43"/>
      <c r="E28" s="37" t="s">
        <v>145</v>
      </c>
      <c r="F28" s="43"/>
      <c r="G28" s="43"/>
      <c r="H28" s="43"/>
      <c r="I28" s="43"/>
      <c r="J28" s="44"/>
    </row>
    <row r="29" ht="28.8">
      <c r="A29" s="35" t="s">
        <v>54</v>
      </c>
      <c r="B29" s="35">
        <v>6</v>
      </c>
      <c r="C29" s="36" t="s">
        <v>146</v>
      </c>
      <c r="D29" s="35" t="s">
        <v>56</v>
      </c>
      <c r="E29" s="37" t="s">
        <v>147</v>
      </c>
      <c r="F29" s="38" t="s">
        <v>142</v>
      </c>
      <c r="G29" s="39">
        <v>16.702999999999999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>
      <c r="A30" s="35" t="s">
        <v>59</v>
      </c>
      <c r="B30" s="42"/>
      <c r="C30" s="43"/>
      <c r="D30" s="43"/>
      <c r="E30" s="37" t="s">
        <v>870</v>
      </c>
      <c r="F30" s="43"/>
      <c r="G30" s="43"/>
      <c r="H30" s="43"/>
      <c r="I30" s="43"/>
      <c r="J30" s="44"/>
    </row>
    <row r="31">
      <c r="A31" s="35" t="s">
        <v>110</v>
      </c>
      <c r="B31" s="42"/>
      <c r="C31" s="43"/>
      <c r="D31" s="43"/>
      <c r="E31" s="49" t="s">
        <v>871</v>
      </c>
      <c r="F31" s="43"/>
      <c r="G31" s="43"/>
      <c r="H31" s="43"/>
      <c r="I31" s="43"/>
      <c r="J31" s="44"/>
    </row>
    <row r="32">
      <c r="A32" s="35" t="s">
        <v>110</v>
      </c>
      <c r="B32" s="42"/>
      <c r="C32" s="43"/>
      <c r="D32" s="43"/>
      <c r="E32" s="49" t="s">
        <v>152</v>
      </c>
      <c r="F32" s="43"/>
      <c r="G32" s="43"/>
      <c r="H32" s="43"/>
      <c r="I32" s="43"/>
      <c r="J32" s="44"/>
    </row>
    <row r="33">
      <c r="A33" s="35" t="s">
        <v>110</v>
      </c>
      <c r="B33" s="42"/>
      <c r="C33" s="43"/>
      <c r="D33" s="43"/>
      <c r="E33" s="49" t="s">
        <v>872</v>
      </c>
      <c r="F33" s="43"/>
      <c r="G33" s="43"/>
      <c r="H33" s="43"/>
      <c r="I33" s="43"/>
      <c r="J33" s="44"/>
    </row>
    <row r="34" ht="158.4">
      <c r="A34" s="35" t="s">
        <v>61</v>
      </c>
      <c r="B34" s="42"/>
      <c r="C34" s="43"/>
      <c r="D34" s="43"/>
      <c r="E34" s="37" t="s">
        <v>145</v>
      </c>
      <c r="F34" s="43"/>
      <c r="G34" s="43"/>
      <c r="H34" s="43"/>
      <c r="I34" s="43"/>
      <c r="J34" s="44"/>
    </row>
    <row r="35">
      <c r="A35" s="29" t="s">
        <v>51</v>
      </c>
      <c r="B35" s="30"/>
      <c r="C35" s="31" t="s">
        <v>104</v>
      </c>
      <c r="D35" s="32"/>
      <c r="E35" s="29" t="s">
        <v>105</v>
      </c>
      <c r="F35" s="32"/>
      <c r="G35" s="32"/>
      <c r="H35" s="32"/>
      <c r="I35" s="33">
        <f>SUMIFS(I36:I82,A36:A82,"P")</f>
        <v>0</v>
      </c>
      <c r="J35" s="34"/>
    </row>
    <row r="36">
      <c r="A36" s="35" t="s">
        <v>54</v>
      </c>
      <c r="B36" s="35">
        <v>8</v>
      </c>
      <c r="C36" s="36" t="s">
        <v>161</v>
      </c>
      <c r="D36" s="35" t="s">
        <v>56</v>
      </c>
      <c r="E36" s="37" t="s">
        <v>162</v>
      </c>
      <c r="F36" s="38" t="s">
        <v>132</v>
      </c>
      <c r="G36" s="39">
        <v>88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 ht="28.8">
      <c r="A37" s="35" t="s">
        <v>59</v>
      </c>
      <c r="B37" s="42"/>
      <c r="C37" s="43"/>
      <c r="D37" s="43"/>
      <c r="E37" s="37" t="s">
        <v>163</v>
      </c>
      <c r="F37" s="43"/>
      <c r="G37" s="43"/>
      <c r="H37" s="43"/>
      <c r="I37" s="43"/>
      <c r="J37" s="44"/>
    </row>
    <row r="38" ht="28.8">
      <c r="A38" s="35" t="s">
        <v>110</v>
      </c>
      <c r="B38" s="42"/>
      <c r="C38" s="43"/>
      <c r="D38" s="43"/>
      <c r="E38" s="49" t="s">
        <v>873</v>
      </c>
      <c r="F38" s="43"/>
      <c r="G38" s="43"/>
      <c r="H38" s="43"/>
      <c r="I38" s="43"/>
      <c r="J38" s="44"/>
    </row>
    <row r="39" ht="115.2">
      <c r="A39" s="35" t="s">
        <v>61</v>
      </c>
      <c r="B39" s="42"/>
      <c r="C39" s="43"/>
      <c r="D39" s="43"/>
      <c r="E39" s="37" t="s">
        <v>160</v>
      </c>
      <c r="F39" s="43"/>
      <c r="G39" s="43"/>
      <c r="H39" s="43"/>
      <c r="I39" s="43"/>
      <c r="J39" s="44"/>
    </row>
    <row r="40">
      <c r="A40" s="35" t="s">
        <v>54</v>
      </c>
      <c r="B40" s="35">
        <v>9</v>
      </c>
      <c r="C40" s="36" t="s">
        <v>165</v>
      </c>
      <c r="D40" s="35" t="s">
        <v>56</v>
      </c>
      <c r="E40" s="37" t="s">
        <v>166</v>
      </c>
      <c r="F40" s="38" t="s">
        <v>108</v>
      </c>
      <c r="G40" s="39">
        <v>1197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37" t="s">
        <v>167</v>
      </c>
      <c r="F41" s="43"/>
      <c r="G41" s="43"/>
      <c r="H41" s="43"/>
      <c r="I41" s="43"/>
      <c r="J41" s="44"/>
    </row>
    <row r="42">
      <c r="A42" s="35" t="s">
        <v>110</v>
      </c>
      <c r="B42" s="42"/>
      <c r="C42" s="43"/>
      <c r="D42" s="43"/>
      <c r="E42" s="49" t="s">
        <v>874</v>
      </c>
      <c r="F42" s="43"/>
      <c r="G42" s="43"/>
      <c r="H42" s="43"/>
      <c r="I42" s="43"/>
      <c r="J42" s="44"/>
    </row>
    <row r="43" ht="57.6">
      <c r="A43" s="35" t="s">
        <v>61</v>
      </c>
      <c r="B43" s="42"/>
      <c r="C43" s="43"/>
      <c r="D43" s="43"/>
      <c r="E43" s="37" t="s">
        <v>169</v>
      </c>
      <c r="F43" s="43"/>
      <c r="G43" s="43"/>
      <c r="H43" s="43"/>
      <c r="I43" s="43"/>
      <c r="J43" s="44"/>
    </row>
    <row r="44">
      <c r="A44" s="35" t="s">
        <v>54</v>
      </c>
      <c r="B44" s="35">
        <v>10</v>
      </c>
      <c r="C44" s="36" t="s">
        <v>174</v>
      </c>
      <c r="D44" s="35" t="s">
        <v>56</v>
      </c>
      <c r="E44" s="37" t="s">
        <v>175</v>
      </c>
      <c r="F44" s="38" t="s">
        <v>132</v>
      </c>
      <c r="G44" s="39">
        <v>1882.5</v>
      </c>
      <c r="H44" s="40">
        <v>0</v>
      </c>
      <c r="I44" s="40">
        <f>ROUND(G44*H44,P4)</f>
        <v>0</v>
      </c>
      <c r="J44" s="35"/>
      <c r="O44" s="41">
        <f>I44*0.21</f>
        <v>0</v>
      </c>
      <c r="P44">
        <v>3</v>
      </c>
    </row>
    <row r="45">
      <c r="A45" s="35" t="s">
        <v>59</v>
      </c>
      <c r="B45" s="42"/>
      <c r="C45" s="43"/>
      <c r="D45" s="43"/>
      <c r="E45" s="48" t="s">
        <v>56</v>
      </c>
      <c r="F45" s="43"/>
      <c r="G45" s="43"/>
      <c r="H45" s="43"/>
      <c r="I45" s="43"/>
      <c r="J45" s="44"/>
    </row>
    <row r="46" ht="28.8">
      <c r="A46" s="35" t="s">
        <v>110</v>
      </c>
      <c r="B46" s="42"/>
      <c r="C46" s="43"/>
      <c r="D46" s="43"/>
      <c r="E46" s="49" t="s">
        <v>875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876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877</v>
      </c>
      <c r="F48" s="43"/>
      <c r="G48" s="43"/>
      <c r="H48" s="43"/>
      <c r="I48" s="43"/>
      <c r="J48" s="44"/>
    </row>
    <row r="49" ht="409.5">
      <c r="A49" s="35" t="s">
        <v>61</v>
      </c>
      <c r="B49" s="42"/>
      <c r="C49" s="43"/>
      <c r="D49" s="43"/>
      <c r="E49" s="37" t="s">
        <v>181</v>
      </c>
      <c r="F49" s="43"/>
      <c r="G49" s="43"/>
      <c r="H49" s="43"/>
      <c r="I49" s="43"/>
      <c r="J49" s="44"/>
    </row>
    <row r="50">
      <c r="A50" s="35" t="s">
        <v>54</v>
      </c>
      <c r="B50" s="35">
        <v>11</v>
      </c>
      <c r="C50" s="36" t="s">
        <v>182</v>
      </c>
      <c r="D50" s="35" t="s">
        <v>183</v>
      </c>
      <c r="E50" s="37" t="s">
        <v>184</v>
      </c>
      <c r="F50" s="38" t="s">
        <v>132</v>
      </c>
      <c r="G50" s="39">
        <v>194.72300000000001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 ht="28.8">
      <c r="A51" s="35" t="s">
        <v>59</v>
      </c>
      <c r="B51" s="42"/>
      <c r="C51" s="43"/>
      <c r="D51" s="43"/>
      <c r="E51" s="37" t="s">
        <v>878</v>
      </c>
      <c r="F51" s="43"/>
      <c r="G51" s="43"/>
      <c r="H51" s="43"/>
      <c r="I51" s="43"/>
      <c r="J51" s="44"/>
    </row>
    <row r="52">
      <c r="A52" s="35" t="s">
        <v>110</v>
      </c>
      <c r="B52" s="42"/>
      <c r="C52" s="43"/>
      <c r="D52" s="43"/>
      <c r="E52" s="49" t="s">
        <v>879</v>
      </c>
      <c r="F52" s="43"/>
      <c r="G52" s="43"/>
      <c r="H52" s="43"/>
      <c r="I52" s="43"/>
      <c r="J52" s="44"/>
    </row>
    <row r="53" ht="388.8">
      <c r="A53" s="35" t="s">
        <v>61</v>
      </c>
      <c r="B53" s="42"/>
      <c r="C53" s="43"/>
      <c r="D53" s="43"/>
      <c r="E53" s="37" t="s">
        <v>187</v>
      </c>
      <c r="F53" s="43"/>
      <c r="G53" s="43"/>
      <c r="H53" s="43"/>
      <c r="I53" s="43"/>
      <c r="J53" s="44"/>
    </row>
    <row r="54">
      <c r="A54" s="35" t="s">
        <v>54</v>
      </c>
      <c r="B54" s="35">
        <v>12</v>
      </c>
      <c r="C54" s="36" t="s">
        <v>673</v>
      </c>
      <c r="D54" s="35" t="s">
        <v>56</v>
      </c>
      <c r="E54" s="37" t="s">
        <v>674</v>
      </c>
      <c r="F54" s="38" t="s">
        <v>132</v>
      </c>
      <c r="G54" s="39">
        <v>156.59999999999999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59</v>
      </c>
      <c r="B55" s="42"/>
      <c r="C55" s="43"/>
      <c r="D55" s="43"/>
      <c r="E55" s="37" t="s">
        <v>880</v>
      </c>
      <c r="F55" s="43"/>
      <c r="G55" s="43"/>
      <c r="H55" s="43"/>
      <c r="I55" s="43"/>
      <c r="J55" s="44"/>
    </row>
    <row r="56">
      <c r="A56" s="35" t="s">
        <v>110</v>
      </c>
      <c r="B56" s="42"/>
      <c r="C56" s="43"/>
      <c r="D56" s="43"/>
      <c r="E56" s="49" t="s">
        <v>881</v>
      </c>
      <c r="F56" s="43"/>
      <c r="G56" s="43"/>
      <c r="H56" s="43"/>
      <c r="I56" s="43"/>
      <c r="J56" s="44"/>
    </row>
    <row r="57">
      <c r="A57" s="35" t="s">
        <v>110</v>
      </c>
      <c r="B57" s="42"/>
      <c r="C57" s="43"/>
      <c r="D57" s="43"/>
      <c r="E57" s="49" t="s">
        <v>882</v>
      </c>
      <c r="F57" s="43"/>
      <c r="G57" s="43"/>
      <c r="H57" s="43"/>
      <c r="I57" s="43"/>
      <c r="J57" s="44"/>
    </row>
    <row r="58">
      <c r="A58" s="35" t="s">
        <v>110</v>
      </c>
      <c r="B58" s="42"/>
      <c r="C58" s="43"/>
      <c r="D58" s="43"/>
      <c r="E58" s="49" t="s">
        <v>883</v>
      </c>
      <c r="F58" s="43"/>
      <c r="G58" s="43"/>
      <c r="H58" s="43"/>
      <c r="I58" s="43"/>
      <c r="J58" s="44"/>
    </row>
    <row r="59" ht="388.8">
      <c r="A59" s="35" t="s">
        <v>61</v>
      </c>
      <c r="B59" s="42"/>
      <c r="C59" s="43"/>
      <c r="D59" s="43"/>
      <c r="E59" s="37" t="s">
        <v>672</v>
      </c>
      <c r="F59" s="43"/>
      <c r="G59" s="43"/>
      <c r="H59" s="43"/>
      <c r="I59" s="43"/>
      <c r="J59" s="44"/>
    </row>
    <row r="60">
      <c r="A60" s="35" t="s">
        <v>54</v>
      </c>
      <c r="B60" s="35">
        <v>13</v>
      </c>
      <c r="C60" s="36" t="s">
        <v>815</v>
      </c>
      <c r="D60" s="35" t="s">
        <v>56</v>
      </c>
      <c r="E60" s="37" t="s">
        <v>816</v>
      </c>
      <c r="F60" s="38" t="s">
        <v>108</v>
      </c>
      <c r="G60" s="39">
        <v>405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59</v>
      </c>
      <c r="B61" s="42"/>
      <c r="C61" s="43"/>
      <c r="D61" s="43"/>
      <c r="E61" s="37" t="s">
        <v>817</v>
      </c>
      <c r="F61" s="43"/>
      <c r="G61" s="43"/>
      <c r="H61" s="43"/>
      <c r="I61" s="43"/>
      <c r="J61" s="44"/>
    </row>
    <row r="62" ht="28.8">
      <c r="A62" s="35" t="s">
        <v>110</v>
      </c>
      <c r="B62" s="42"/>
      <c r="C62" s="43"/>
      <c r="D62" s="43"/>
      <c r="E62" s="49" t="s">
        <v>884</v>
      </c>
      <c r="F62" s="43"/>
      <c r="G62" s="43"/>
      <c r="H62" s="43"/>
      <c r="I62" s="43"/>
      <c r="J62" s="44"/>
    </row>
    <row r="63" ht="100.8">
      <c r="A63" s="35" t="s">
        <v>61</v>
      </c>
      <c r="B63" s="42"/>
      <c r="C63" s="43"/>
      <c r="D63" s="43"/>
      <c r="E63" s="37" t="s">
        <v>204</v>
      </c>
      <c r="F63" s="43"/>
      <c r="G63" s="43"/>
      <c r="H63" s="43"/>
      <c r="I63" s="43"/>
      <c r="J63" s="44"/>
    </row>
    <row r="64">
      <c r="A64" s="35" t="s">
        <v>54</v>
      </c>
      <c r="B64" s="35">
        <v>14</v>
      </c>
      <c r="C64" s="36" t="s">
        <v>188</v>
      </c>
      <c r="D64" s="35" t="s">
        <v>56</v>
      </c>
      <c r="E64" s="37" t="s">
        <v>189</v>
      </c>
      <c r="F64" s="38" t="s">
        <v>190</v>
      </c>
      <c r="G64" s="39">
        <v>206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59</v>
      </c>
      <c r="B65" s="42"/>
      <c r="C65" s="43"/>
      <c r="D65" s="43"/>
      <c r="E65" s="37" t="s">
        <v>191</v>
      </c>
      <c r="F65" s="43"/>
      <c r="G65" s="43"/>
      <c r="H65" s="43"/>
      <c r="I65" s="43"/>
      <c r="J65" s="44"/>
    </row>
    <row r="66">
      <c r="A66" s="35" t="s">
        <v>110</v>
      </c>
      <c r="B66" s="42"/>
      <c r="C66" s="43"/>
      <c r="D66" s="43"/>
      <c r="E66" s="49" t="s">
        <v>885</v>
      </c>
      <c r="F66" s="43"/>
      <c r="G66" s="43"/>
      <c r="H66" s="43"/>
      <c r="I66" s="43"/>
      <c r="J66" s="44"/>
    </row>
    <row r="67" ht="100.8">
      <c r="A67" s="35" t="s">
        <v>61</v>
      </c>
      <c r="B67" s="42"/>
      <c r="C67" s="43"/>
      <c r="D67" s="43"/>
      <c r="E67" s="37" t="s">
        <v>204</v>
      </c>
      <c r="F67" s="43"/>
      <c r="G67" s="43"/>
      <c r="H67" s="43"/>
      <c r="I67" s="43"/>
      <c r="J67" s="44"/>
    </row>
    <row r="68">
      <c r="A68" s="35" t="s">
        <v>54</v>
      </c>
      <c r="B68" s="35">
        <v>15</v>
      </c>
      <c r="C68" s="36" t="s">
        <v>213</v>
      </c>
      <c r="D68" s="35" t="s">
        <v>56</v>
      </c>
      <c r="E68" s="37" t="s">
        <v>214</v>
      </c>
      <c r="F68" s="38" t="s">
        <v>190</v>
      </c>
      <c r="G68" s="39">
        <v>10.5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59</v>
      </c>
      <c r="B69" s="42"/>
      <c r="C69" s="43"/>
      <c r="D69" s="43"/>
      <c r="E69" s="37" t="s">
        <v>215</v>
      </c>
      <c r="F69" s="43"/>
      <c r="G69" s="43"/>
      <c r="H69" s="43"/>
      <c r="I69" s="43"/>
      <c r="J69" s="44"/>
    </row>
    <row r="70">
      <c r="A70" s="35" t="s">
        <v>110</v>
      </c>
      <c r="B70" s="42"/>
      <c r="C70" s="43"/>
      <c r="D70" s="43"/>
      <c r="E70" s="49" t="s">
        <v>886</v>
      </c>
      <c r="F70" s="43"/>
      <c r="G70" s="43"/>
      <c r="H70" s="43"/>
      <c r="I70" s="43"/>
      <c r="J70" s="44"/>
    </row>
    <row r="71" ht="100.8">
      <c r="A71" s="35" t="s">
        <v>61</v>
      </c>
      <c r="B71" s="42"/>
      <c r="C71" s="43"/>
      <c r="D71" s="43"/>
      <c r="E71" s="37" t="s">
        <v>204</v>
      </c>
      <c r="F71" s="43"/>
      <c r="G71" s="43"/>
      <c r="H71" s="43"/>
      <c r="I71" s="43"/>
      <c r="J71" s="44"/>
    </row>
    <row r="72">
      <c r="A72" s="35" t="s">
        <v>54</v>
      </c>
      <c r="B72" s="35">
        <v>16</v>
      </c>
      <c r="C72" s="36" t="s">
        <v>228</v>
      </c>
      <c r="D72" s="35" t="s">
        <v>56</v>
      </c>
      <c r="E72" s="37" t="s">
        <v>229</v>
      </c>
      <c r="F72" s="38" t="s">
        <v>132</v>
      </c>
      <c r="G72" s="39">
        <v>1882.5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59</v>
      </c>
      <c r="B73" s="42"/>
      <c r="C73" s="43"/>
      <c r="D73" s="43"/>
      <c r="E73" s="48" t="s">
        <v>56</v>
      </c>
      <c r="F73" s="43"/>
      <c r="G73" s="43"/>
      <c r="H73" s="43"/>
      <c r="I73" s="43"/>
      <c r="J73" s="44"/>
    </row>
    <row r="74">
      <c r="A74" s="35" t="s">
        <v>110</v>
      </c>
      <c r="B74" s="42"/>
      <c r="C74" s="43"/>
      <c r="D74" s="43"/>
      <c r="E74" s="49" t="s">
        <v>887</v>
      </c>
      <c r="F74" s="43"/>
      <c r="G74" s="43"/>
      <c r="H74" s="43"/>
      <c r="I74" s="43"/>
      <c r="J74" s="44"/>
    </row>
    <row r="75" ht="244.8">
      <c r="A75" s="35" t="s">
        <v>61</v>
      </c>
      <c r="B75" s="42"/>
      <c r="C75" s="43"/>
      <c r="D75" s="43"/>
      <c r="E75" s="37" t="s">
        <v>233</v>
      </c>
      <c r="F75" s="43"/>
      <c r="G75" s="43"/>
      <c r="H75" s="43"/>
      <c r="I75" s="43"/>
      <c r="J75" s="44"/>
    </row>
    <row r="76">
      <c r="A76" s="35" t="s">
        <v>54</v>
      </c>
      <c r="B76" s="35">
        <v>17</v>
      </c>
      <c r="C76" s="36" t="s">
        <v>563</v>
      </c>
      <c r="D76" s="35" t="s">
        <v>56</v>
      </c>
      <c r="E76" s="37" t="s">
        <v>564</v>
      </c>
      <c r="F76" s="38" t="s">
        <v>132</v>
      </c>
      <c r="G76" s="39">
        <v>194.72300000000001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59</v>
      </c>
      <c r="B77" s="42"/>
      <c r="C77" s="43"/>
      <c r="D77" s="43"/>
      <c r="E77" s="48" t="s">
        <v>56</v>
      </c>
      <c r="F77" s="43"/>
      <c r="G77" s="43"/>
      <c r="H77" s="43"/>
      <c r="I77" s="43"/>
      <c r="J77" s="44"/>
    </row>
    <row r="78">
      <c r="A78" s="35" t="s">
        <v>110</v>
      </c>
      <c r="B78" s="42"/>
      <c r="C78" s="43"/>
      <c r="D78" s="43"/>
      <c r="E78" s="49" t="s">
        <v>888</v>
      </c>
      <c r="F78" s="43"/>
      <c r="G78" s="43"/>
      <c r="H78" s="43"/>
      <c r="I78" s="43"/>
      <c r="J78" s="44"/>
    </row>
    <row r="79">
      <c r="A79" s="35" t="s">
        <v>110</v>
      </c>
      <c r="B79" s="42"/>
      <c r="C79" s="43"/>
      <c r="D79" s="43"/>
      <c r="E79" s="49" t="s">
        <v>889</v>
      </c>
      <c r="F79" s="43"/>
      <c r="G79" s="43"/>
      <c r="H79" s="43"/>
      <c r="I79" s="43"/>
      <c r="J79" s="44"/>
    </row>
    <row r="80">
      <c r="A80" s="35" t="s">
        <v>110</v>
      </c>
      <c r="B80" s="42"/>
      <c r="C80" s="43"/>
      <c r="D80" s="43"/>
      <c r="E80" s="49" t="s">
        <v>890</v>
      </c>
      <c r="F80" s="43"/>
      <c r="G80" s="43"/>
      <c r="H80" s="43"/>
      <c r="I80" s="43"/>
      <c r="J80" s="44"/>
    </row>
    <row r="81">
      <c r="A81" s="35" t="s">
        <v>110</v>
      </c>
      <c r="B81" s="42"/>
      <c r="C81" s="43"/>
      <c r="D81" s="43"/>
      <c r="E81" s="49" t="s">
        <v>891</v>
      </c>
      <c r="F81" s="43"/>
      <c r="G81" s="43"/>
      <c r="H81" s="43"/>
      <c r="I81" s="43"/>
      <c r="J81" s="44"/>
    </row>
    <row r="82" ht="316.8">
      <c r="A82" s="35" t="s">
        <v>61</v>
      </c>
      <c r="B82" s="42"/>
      <c r="C82" s="43"/>
      <c r="D82" s="43"/>
      <c r="E82" s="37" t="s">
        <v>892</v>
      </c>
      <c r="F82" s="43"/>
      <c r="G82" s="43"/>
      <c r="H82" s="43"/>
      <c r="I82" s="43"/>
      <c r="J82" s="44"/>
    </row>
    <row r="83">
      <c r="A83" s="29" t="s">
        <v>51</v>
      </c>
      <c r="B83" s="30"/>
      <c r="C83" s="31" t="s">
        <v>255</v>
      </c>
      <c r="D83" s="32"/>
      <c r="E83" s="29" t="s">
        <v>256</v>
      </c>
      <c r="F83" s="32"/>
      <c r="G83" s="32"/>
      <c r="H83" s="32"/>
      <c r="I83" s="33">
        <f>SUMIFS(I84:I95,A84:A95,"P")</f>
        <v>0</v>
      </c>
      <c r="J83" s="34"/>
    </row>
    <row r="84">
      <c r="A84" s="35" t="s">
        <v>54</v>
      </c>
      <c r="B84" s="35">
        <v>18</v>
      </c>
      <c r="C84" s="36" t="s">
        <v>257</v>
      </c>
      <c r="D84" s="35" t="s">
        <v>56</v>
      </c>
      <c r="E84" s="37" t="s">
        <v>258</v>
      </c>
      <c r="F84" s="38" t="s">
        <v>132</v>
      </c>
      <c r="G84" s="39">
        <v>336.66000000000003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59</v>
      </c>
      <c r="B85" s="42"/>
      <c r="C85" s="43"/>
      <c r="D85" s="43"/>
      <c r="E85" s="37" t="s">
        <v>259</v>
      </c>
      <c r="F85" s="43"/>
      <c r="G85" s="43"/>
      <c r="H85" s="43"/>
      <c r="I85" s="43"/>
      <c r="J85" s="44"/>
    </row>
    <row r="86">
      <c r="A86" s="35" t="s">
        <v>110</v>
      </c>
      <c r="B86" s="42"/>
      <c r="C86" s="43"/>
      <c r="D86" s="43"/>
      <c r="E86" s="49" t="s">
        <v>893</v>
      </c>
      <c r="F86" s="43"/>
      <c r="G86" s="43"/>
      <c r="H86" s="43"/>
      <c r="I86" s="43"/>
      <c r="J86" s="44"/>
    </row>
    <row r="87" ht="100.8">
      <c r="A87" s="35" t="s">
        <v>61</v>
      </c>
      <c r="B87" s="42"/>
      <c r="C87" s="43"/>
      <c r="D87" s="43"/>
      <c r="E87" s="37" t="s">
        <v>261</v>
      </c>
      <c r="F87" s="43"/>
      <c r="G87" s="43"/>
      <c r="H87" s="43"/>
      <c r="I87" s="43"/>
      <c r="J87" s="44"/>
    </row>
    <row r="88">
      <c r="A88" s="35" t="s">
        <v>54</v>
      </c>
      <c r="B88" s="35">
        <v>19</v>
      </c>
      <c r="C88" s="36" t="s">
        <v>262</v>
      </c>
      <c r="D88" s="35" t="s">
        <v>183</v>
      </c>
      <c r="E88" s="37" t="s">
        <v>263</v>
      </c>
      <c r="F88" s="38" t="s">
        <v>108</v>
      </c>
      <c r="G88" s="39">
        <v>1086</v>
      </c>
      <c r="H88" s="40">
        <v>0</v>
      </c>
      <c r="I88" s="40">
        <f>ROUND(G88*H88,P4)</f>
        <v>0</v>
      </c>
      <c r="J88" s="35"/>
      <c r="O88" s="41">
        <f>I88*0.21</f>
        <v>0</v>
      </c>
      <c r="P88">
        <v>3</v>
      </c>
    </row>
    <row r="89" ht="28.8">
      <c r="A89" s="35" t="s">
        <v>59</v>
      </c>
      <c r="B89" s="42"/>
      <c r="C89" s="43"/>
      <c r="D89" s="43"/>
      <c r="E89" s="37" t="s">
        <v>894</v>
      </c>
      <c r="F89" s="43"/>
      <c r="G89" s="43"/>
      <c r="H89" s="43"/>
      <c r="I89" s="43"/>
      <c r="J89" s="44"/>
    </row>
    <row r="90">
      <c r="A90" s="35" t="s">
        <v>110</v>
      </c>
      <c r="B90" s="42"/>
      <c r="C90" s="43"/>
      <c r="D90" s="43"/>
      <c r="E90" s="49" t="s">
        <v>895</v>
      </c>
      <c r="F90" s="43"/>
      <c r="G90" s="43"/>
      <c r="H90" s="43"/>
      <c r="I90" s="43"/>
      <c r="J90" s="44"/>
    </row>
    <row r="91" ht="144">
      <c r="A91" s="35" t="s">
        <v>61</v>
      </c>
      <c r="B91" s="42"/>
      <c r="C91" s="43"/>
      <c r="D91" s="43"/>
      <c r="E91" s="37" t="s">
        <v>580</v>
      </c>
      <c r="F91" s="43"/>
      <c r="G91" s="43"/>
      <c r="H91" s="43"/>
      <c r="I91" s="43"/>
      <c r="J91" s="44"/>
    </row>
    <row r="92">
      <c r="A92" s="35" t="s">
        <v>54</v>
      </c>
      <c r="B92" s="35">
        <v>20</v>
      </c>
      <c r="C92" s="36" t="s">
        <v>270</v>
      </c>
      <c r="D92" s="35" t="s">
        <v>56</v>
      </c>
      <c r="E92" s="37" t="s">
        <v>271</v>
      </c>
      <c r="F92" s="38" t="s">
        <v>108</v>
      </c>
      <c r="G92" s="39">
        <v>2778.2719999999999</v>
      </c>
      <c r="H92" s="40">
        <v>0</v>
      </c>
      <c r="I92" s="40">
        <f>ROUND(G92*H92,P4)</f>
        <v>0</v>
      </c>
      <c r="J92" s="35"/>
      <c r="O92" s="41">
        <f>I92*0.21</f>
        <v>0</v>
      </c>
      <c r="P92">
        <v>3</v>
      </c>
    </row>
    <row r="93" ht="57.6">
      <c r="A93" s="35" t="s">
        <v>59</v>
      </c>
      <c r="B93" s="42"/>
      <c r="C93" s="43"/>
      <c r="D93" s="43"/>
      <c r="E93" s="37" t="s">
        <v>896</v>
      </c>
      <c r="F93" s="43"/>
      <c r="G93" s="43"/>
      <c r="H93" s="43"/>
      <c r="I93" s="43"/>
      <c r="J93" s="44"/>
    </row>
    <row r="94">
      <c r="A94" s="35" t="s">
        <v>110</v>
      </c>
      <c r="B94" s="42"/>
      <c r="C94" s="43"/>
      <c r="D94" s="43"/>
      <c r="E94" s="49" t="s">
        <v>897</v>
      </c>
      <c r="F94" s="43"/>
      <c r="G94" s="43"/>
      <c r="H94" s="43"/>
      <c r="I94" s="43"/>
      <c r="J94" s="44"/>
    </row>
    <row r="95" ht="172.8">
      <c r="A95" s="35" t="s">
        <v>61</v>
      </c>
      <c r="B95" s="42"/>
      <c r="C95" s="43"/>
      <c r="D95" s="43"/>
      <c r="E95" s="37" t="s">
        <v>274</v>
      </c>
      <c r="F95" s="43"/>
      <c r="G95" s="43"/>
      <c r="H95" s="43"/>
      <c r="I95" s="43"/>
      <c r="J95" s="44"/>
    </row>
    <row r="96">
      <c r="A96" s="29" t="s">
        <v>51</v>
      </c>
      <c r="B96" s="30"/>
      <c r="C96" s="31" t="s">
        <v>275</v>
      </c>
      <c r="D96" s="32"/>
      <c r="E96" s="29" t="s">
        <v>276</v>
      </c>
      <c r="F96" s="32"/>
      <c r="G96" s="32"/>
      <c r="H96" s="32"/>
      <c r="I96" s="33">
        <f>SUMIFS(I97:I136,A97:A136,"P")</f>
        <v>0</v>
      </c>
      <c r="J96" s="34"/>
    </row>
    <row r="97">
      <c r="A97" s="35" t="s">
        <v>54</v>
      </c>
      <c r="B97" s="35">
        <v>21</v>
      </c>
      <c r="C97" s="36" t="s">
        <v>277</v>
      </c>
      <c r="D97" s="35" t="s">
        <v>183</v>
      </c>
      <c r="E97" s="37" t="s">
        <v>278</v>
      </c>
      <c r="F97" s="38" t="s">
        <v>132</v>
      </c>
      <c r="G97" s="39">
        <v>1.26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>
      <c r="A98" s="35" t="s">
        <v>59</v>
      </c>
      <c r="B98" s="42"/>
      <c r="C98" s="43"/>
      <c r="D98" s="43"/>
      <c r="E98" s="37" t="s">
        <v>898</v>
      </c>
      <c r="F98" s="43"/>
      <c r="G98" s="43"/>
      <c r="H98" s="43"/>
      <c r="I98" s="43"/>
      <c r="J98" s="44"/>
    </row>
    <row r="99">
      <c r="A99" s="35" t="s">
        <v>110</v>
      </c>
      <c r="B99" s="42"/>
      <c r="C99" s="43"/>
      <c r="D99" s="43"/>
      <c r="E99" s="49" t="s">
        <v>899</v>
      </c>
      <c r="F99" s="43"/>
      <c r="G99" s="43"/>
      <c r="H99" s="43"/>
      <c r="I99" s="43"/>
      <c r="J99" s="44"/>
    </row>
    <row r="100" ht="409.5">
      <c r="A100" s="35" t="s">
        <v>61</v>
      </c>
      <c r="B100" s="42"/>
      <c r="C100" s="43"/>
      <c r="D100" s="43"/>
      <c r="E100" s="37" t="s">
        <v>900</v>
      </c>
      <c r="F100" s="43"/>
      <c r="G100" s="43"/>
      <c r="H100" s="43"/>
      <c r="I100" s="43"/>
      <c r="J100" s="44"/>
    </row>
    <row r="101">
      <c r="A101" s="35" t="s">
        <v>54</v>
      </c>
      <c r="B101" s="35">
        <v>22</v>
      </c>
      <c r="C101" s="36" t="s">
        <v>287</v>
      </c>
      <c r="D101" s="35" t="s">
        <v>621</v>
      </c>
      <c r="E101" s="37" t="s">
        <v>288</v>
      </c>
      <c r="F101" s="38" t="s">
        <v>132</v>
      </c>
      <c r="G101" s="39">
        <v>3.2000000000000002</v>
      </c>
      <c r="H101" s="40">
        <v>0</v>
      </c>
      <c r="I101" s="40">
        <f>ROUND(G101*H101,P4)</f>
        <v>0</v>
      </c>
      <c r="J101" s="35"/>
      <c r="O101" s="41">
        <f>I101*0.21</f>
        <v>0</v>
      </c>
      <c r="P101">
        <v>3</v>
      </c>
    </row>
    <row r="102">
      <c r="A102" s="35" t="s">
        <v>59</v>
      </c>
      <c r="B102" s="42"/>
      <c r="C102" s="43"/>
      <c r="D102" s="43"/>
      <c r="E102" s="37" t="s">
        <v>898</v>
      </c>
      <c r="F102" s="43"/>
      <c r="G102" s="43"/>
      <c r="H102" s="43"/>
      <c r="I102" s="43"/>
      <c r="J102" s="44"/>
    </row>
    <row r="103">
      <c r="A103" s="35" t="s">
        <v>110</v>
      </c>
      <c r="B103" s="42"/>
      <c r="C103" s="43"/>
      <c r="D103" s="43"/>
      <c r="E103" s="49" t="s">
        <v>901</v>
      </c>
      <c r="F103" s="43"/>
      <c r="G103" s="43"/>
      <c r="H103" s="43"/>
      <c r="I103" s="43"/>
      <c r="J103" s="44"/>
    </row>
    <row r="104" ht="409.5">
      <c r="A104" s="35" t="s">
        <v>61</v>
      </c>
      <c r="B104" s="42"/>
      <c r="C104" s="43"/>
      <c r="D104" s="43"/>
      <c r="E104" s="37" t="s">
        <v>900</v>
      </c>
      <c r="F104" s="43"/>
      <c r="G104" s="43"/>
      <c r="H104" s="43"/>
      <c r="I104" s="43"/>
      <c r="J104" s="44"/>
    </row>
    <row r="105">
      <c r="A105" s="35" t="s">
        <v>54</v>
      </c>
      <c r="B105" s="35">
        <v>23</v>
      </c>
      <c r="C105" s="36" t="s">
        <v>295</v>
      </c>
      <c r="D105" s="35" t="s">
        <v>56</v>
      </c>
      <c r="E105" s="37" t="s">
        <v>296</v>
      </c>
      <c r="F105" s="38" t="s">
        <v>132</v>
      </c>
      <c r="G105" s="39">
        <v>508.911</v>
      </c>
      <c r="H105" s="40">
        <v>0</v>
      </c>
      <c r="I105" s="40">
        <f>ROUND(G105*H105,P4)</f>
        <v>0</v>
      </c>
      <c r="J105" s="35"/>
      <c r="O105" s="41">
        <f>I105*0.21</f>
        <v>0</v>
      </c>
      <c r="P105">
        <v>3</v>
      </c>
    </row>
    <row r="106">
      <c r="A106" s="35" t="s">
        <v>59</v>
      </c>
      <c r="B106" s="42"/>
      <c r="C106" s="43"/>
      <c r="D106" s="43"/>
      <c r="E106" s="37" t="s">
        <v>297</v>
      </c>
      <c r="F106" s="43"/>
      <c r="G106" s="43"/>
      <c r="H106" s="43"/>
      <c r="I106" s="43"/>
      <c r="J106" s="44"/>
    </row>
    <row r="107">
      <c r="A107" s="35" t="s">
        <v>110</v>
      </c>
      <c r="B107" s="42"/>
      <c r="C107" s="43"/>
      <c r="D107" s="43"/>
      <c r="E107" s="49" t="s">
        <v>902</v>
      </c>
      <c r="F107" s="43"/>
      <c r="G107" s="43"/>
      <c r="H107" s="43"/>
      <c r="I107" s="43"/>
      <c r="J107" s="44"/>
    </row>
    <row r="108">
      <c r="A108" s="35" t="s">
        <v>110</v>
      </c>
      <c r="B108" s="42"/>
      <c r="C108" s="43"/>
      <c r="D108" s="43"/>
      <c r="E108" s="49" t="s">
        <v>903</v>
      </c>
      <c r="F108" s="43"/>
      <c r="G108" s="43"/>
      <c r="H108" s="43"/>
      <c r="I108" s="43"/>
      <c r="J108" s="44"/>
    </row>
    <row r="109">
      <c r="A109" s="35" t="s">
        <v>110</v>
      </c>
      <c r="B109" s="42"/>
      <c r="C109" s="43"/>
      <c r="D109" s="43"/>
      <c r="E109" s="49" t="s">
        <v>904</v>
      </c>
      <c r="F109" s="43"/>
      <c r="G109" s="43"/>
      <c r="H109" s="43"/>
      <c r="I109" s="43"/>
      <c r="J109" s="44"/>
    </row>
    <row r="110" ht="100.8">
      <c r="A110" s="35" t="s">
        <v>61</v>
      </c>
      <c r="B110" s="42"/>
      <c r="C110" s="43"/>
      <c r="D110" s="43"/>
      <c r="E110" s="37" t="s">
        <v>261</v>
      </c>
      <c r="F110" s="43"/>
      <c r="G110" s="43"/>
      <c r="H110" s="43"/>
      <c r="I110" s="43"/>
      <c r="J110" s="44"/>
    </row>
    <row r="111">
      <c r="A111" s="35" t="s">
        <v>54</v>
      </c>
      <c r="B111" s="35">
        <v>24</v>
      </c>
      <c r="C111" s="36" t="s">
        <v>299</v>
      </c>
      <c r="D111" s="35" t="s">
        <v>183</v>
      </c>
      <c r="E111" s="37" t="s">
        <v>300</v>
      </c>
      <c r="F111" s="38" t="s">
        <v>132</v>
      </c>
      <c r="G111" s="39">
        <v>3.3999999999999999</v>
      </c>
      <c r="H111" s="40">
        <v>0</v>
      </c>
      <c r="I111" s="40">
        <f>ROUND(G111*H111,P4)</f>
        <v>0</v>
      </c>
      <c r="J111" s="35"/>
      <c r="O111" s="41">
        <f>I111*0.21</f>
        <v>0</v>
      </c>
      <c r="P111">
        <v>3</v>
      </c>
    </row>
    <row r="112">
      <c r="A112" s="35" t="s">
        <v>59</v>
      </c>
      <c r="B112" s="42"/>
      <c r="C112" s="43"/>
      <c r="D112" s="43"/>
      <c r="E112" s="37" t="s">
        <v>183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905</v>
      </c>
      <c r="F113" s="43"/>
      <c r="G113" s="43"/>
      <c r="H113" s="43"/>
      <c r="I113" s="43"/>
      <c r="J113" s="44"/>
    </row>
    <row r="114">
      <c r="A114" s="35" t="s">
        <v>110</v>
      </c>
      <c r="B114" s="42"/>
      <c r="C114" s="43"/>
      <c r="D114" s="43"/>
      <c r="E114" s="49" t="s">
        <v>906</v>
      </c>
      <c r="F114" s="43"/>
      <c r="G114" s="43"/>
      <c r="H114" s="43"/>
      <c r="I114" s="43"/>
      <c r="J114" s="44"/>
    </row>
    <row r="115">
      <c r="A115" s="35" t="s">
        <v>110</v>
      </c>
      <c r="B115" s="42"/>
      <c r="C115" s="43"/>
      <c r="D115" s="43"/>
      <c r="E115" s="49" t="s">
        <v>907</v>
      </c>
      <c r="F115" s="43"/>
      <c r="G115" s="43"/>
      <c r="H115" s="43"/>
      <c r="I115" s="43"/>
      <c r="J115" s="44"/>
    </row>
    <row r="116" ht="100.8">
      <c r="A116" s="35" t="s">
        <v>61</v>
      </c>
      <c r="B116" s="42"/>
      <c r="C116" s="43"/>
      <c r="D116" s="43"/>
      <c r="E116" s="37" t="s">
        <v>908</v>
      </c>
      <c r="F116" s="43"/>
      <c r="G116" s="43"/>
      <c r="H116" s="43"/>
      <c r="I116" s="43"/>
      <c r="J116" s="44"/>
    </row>
    <row r="117">
      <c r="A117" s="35" t="s">
        <v>54</v>
      </c>
      <c r="B117" s="35">
        <v>25</v>
      </c>
      <c r="C117" s="36" t="s">
        <v>307</v>
      </c>
      <c r="D117" s="35" t="s">
        <v>56</v>
      </c>
      <c r="E117" s="37" t="s">
        <v>308</v>
      </c>
      <c r="F117" s="38" t="s">
        <v>132</v>
      </c>
      <c r="G117" s="39">
        <v>561.62699999999995</v>
      </c>
      <c r="H117" s="40">
        <v>0</v>
      </c>
      <c r="I117" s="40">
        <f>ROUND(G117*H117,P4)</f>
        <v>0</v>
      </c>
      <c r="J117" s="35"/>
      <c r="O117" s="41">
        <f>I117*0.21</f>
        <v>0</v>
      </c>
      <c r="P117">
        <v>3</v>
      </c>
    </row>
    <row r="118" ht="43.2">
      <c r="A118" s="35" t="s">
        <v>59</v>
      </c>
      <c r="B118" s="42"/>
      <c r="C118" s="43"/>
      <c r="D118" s="43"/>
      <c r="E118" s="37" t="s">
        <v>909</v>
      </c>
      <c r="F118" s="43"/>
      <c r="G118" s="43"/>
      <c r="H118" s="43"/>
      <c r="I118" s="43"/>
      <c r="J118" s="44"/>
    </row>
    <row r="119">
      <c r="A119" s="35" t="s">
        <v>110</v>
      </c>
      <c r="B119" s="42"/>
      <c r="C119" s="43"/>
      <c r="D119" s="43"/>
      <c r="E119" s="49" t="s">
        <v>910</v>
      </c>
      <c r="F119" s="43"/>
      <c r="G119" s="43"/>
      <c r="H119" s="43"/>
      <c r="I119" s="43"/>
      <c r="J119" s="44"/>
    </row>
    <row r="120" ht="100.8">
      <c r="A120" s="35" t="s">
        <v>61</v>
      </c>
      <c r="B120" s="42"/>
      <c r="C120" s="43"/>
      <c r="D120" s="43"/>
      <c r="E120" s="37" t="s">
        <v>311</v>
      </c>
      <c r="F120" s="43"/>
      <c r="G120" s="43"/>
      <c r="H120" s="43"/>
      <c r="I120" s="43"/>
      <c r="J120" s="44"/>
    </row>
    <row r="121">
      <c r="A121" s="35" t="s">
        <v>54</v>
      </c>
      <c r="B121" s="35">
        <v>27</v>
      </c>
      <c r="C121" s="36" t="s">
        <v>312</v>
      </c>
      <c r="D121" s="35"/>
      <c r="E121" s="37" t="s">
        <v>313</v>
      </c>
      <c r="F121" s="38" t="s">
        <v>132</v>
      </c>
      <c r="G121" s="39">
        <v>1266.6579999999999</v>
      </c>
      <c r="H121" s="40">
        <v>0</v>
      </c>
      <c r="I121" s="40">
        <f>ROUND(G121*H121,P4)</f>
        <v>0</v>
      </c>
      <c r="J121" s="35"/>
      <c r="O121" s="41">
        <f>I121*0.21</f>
        <v>0</v>
      </c>
      <c r="P121">
        <v>3</v>
      </c>
    </row>
    <row r="122" ht="72">
      <c r="A122" s="35" t="s">
        <v>59</v>
      </c>
      <c r="B122" s="42"/>
      <c r="C122" s="43"/>
      <c r="D122" s="43"/>
      <c r="E122" s="37" t="s">
        <v>911</v>
      </c>
      <c r="F122" s="43"/>
      <c r="G122" s="43"/>
      <c r="H122" s="43"/>
      <c r="I122" s="43"/>
      <c r="J122" s="44"/>
    </row>
    <row r="123" ht="28.8">
      <c r="A123" s="35" t="s">
        <v>110</v>
      </c>
      <c r="B123" s="42"/>
      <c r="C123" s="43"/>
      <c r="D123" s="43"/>
      <c r="E123" s="49" t="s">
        <v>912</v>
      </c>
      <c r="F123" s="43"/>
      <c r="G123" s="43"/>
      <c r="H123" s="43"/>
      <c r="I123" s="43"/>
      <c r="J123" s="44"/>
    </row>
    <row r="124" ht="115.2">
      <c r="A124" s="35" t="s">
        <v>61</v>
      </c>
      <c r="B124" s="42"/>
      <c r="C124" s="43"/>
      <c r="D124" s="43"/>
      <c r="E124" s="37" t="s">
        <v>316</v>
      </c>
      <c r="F124" s="43"/>
      <c r="G124" s="43"/>
      <c r="H124" s="43"/>
      <c r="I124" s="43"/>
      <c r="J124" s="44"/>
    </row>
    <row r="125">
      <c r="A125" s="35" t="s">
        <v>54</v>
      </c>
      <c r="B125" s="35">
        <v>26</v>
      </c>
      <c r="C125" s="36" t="s">
        <v>317</v>
      </c>
      <c r="D125" s="35" t="s">
        <v>78</v>
      </c>
      <c r="E125" s="37" t="s">
        <v>318</v>
      </c>
      <c r="F125" s="38" t="s">
        <v>132</v>
      </c>
      <c r="G125" s="39">
        <v>5.5</v>
      </c>
      <c r="H125" s="40">
        <v>0</v>
      </c>
      <c r="I125" s="40">
        <f>ROUND(G125*H125,P4)</f>
        <v>0</v>
      </c>
      <c r="J125" s="35"/>
      <c r="O125" s="41">
        <f>I125*0.21</f>
        <v>0</v>
      </c>
      <c r="P125">
        <v>3</v>
      </c>
    </row>
    <row r="126">
      <c r="A126" s="35" t="s">
        <v>59</v>
      </c>
      <c r="B126" s="42"/>
      <c r="C126" s="43"/>
      <c r="D126" s="43"/>
      <c r="E126" s="48" t="s">
        <v>56</v>
      </c>
      <c r="F126" s="43"/>
      <c r="G126" s="43"/>
      <c r="H126" s="43"/>
      <c r="I126" s="43"/>
      <c r="J126" s="44"/>
    </row>
    <row r="127">
      <c r="A127" s="35" t="s">
        <v>110</v>
      </c>
      <c r="B127" s="42"/>
      <c r="C127" s="43"/>
      <c r="D127" s="43"/>
      <c r="E127" s="49" t="s">
        <v>913</v>
      </c>
      <c r="F127" s="43"/>
      <c r="G127" s="43"/>
      <c r="H127" s="43"/>
      <c r="I127" s="43"/>
      <c r="J127" s="44"/>
    </row>
    <row r="128">
      <c r="A128" s="35" t="s">
        <v>110</v>
      </c>
      <c r="B128" s="42"/>
      <c r="C128" s="43"/>
      <c r="D128" s="43"/>
      <c r="E128" s="49" t="s">
        <v>914</v>
      </c>
      <c r="F128" s="43"/>
      <c r="G128" s="43"/>
      <c r="H128" s="43"/>
      <c r="I128" s="43"/>
      <c r="J128" s="44"/>
    </row>
    <row r="129">
      <c r="A129" s="35" t="s">
        <v>110</v>
      </c>
      <c r="B129" s="42"/>
      <c r="C129" s="43"/>
      <c r="D129" s="43"/>
      <c r="E129" s="49" t="s">
        <v>915</v>
      </c>
      <c r="F129" s="43"/>
      <c r="G129" s="43"/>
      <c r="H129" s="43"/>
      <c r="I129" s="43"/>
      <c r="J129" s="44"/>
    </row>
    <row r="130" ht="129.6">
      <c r="A130" s="35" t="s">
        <v>61</v>
      </c>
      <c r="B130" s="42"/>
      <c r="C130" s="43"/>
      <c r="D130" s="43"/>
      <c r="E130" s="37" t="s">
        <v>326</v>
      </c>
      <c r="F130" s="43"/>
      <c r="G130" s="43"/>
      <c r="H130" s="43"/>
      <c r="I130" s="43"/>
      <c r="J130" s="44"/>
    </row>
    <row r="131">
      <c r="A131" s="35" t="s">
        <v>54</v>
      </c>
      <c r="B131" s="35">
        <v>28</v>
      </c>
      <c r="C131" s="36" t="s">
        <v>327</v>
      </c>
      <c r="D131" s="35" t="s">
        <v>56</v>
      </c>
      <c r="E131" s="37" t="s">
        <v>328</v>
      </c>
      <c r="F131" s="38" t="s">
        <v>132</v>
      </c>
      <c r="G131" s="39">
        <v>1.6799999999999999</v>
      </c>
      <c r="H131" s="40">
        <v>0</v>
      </c>
      <c r="I131" s="40">
        <f>ROUND(G131*H131,P4)</f>
        <v>0</v>
      </c>
      <c r="J131" s="35"/>
      <c r="O131" s="41">
        <f>I131*0.21</f>
        <v>0</v>
      </c>
      <c r="P131">
        <v>3</v>
      </c>
    </row>
    <row r="132">
      <c r="A132" s="35" t="s">
        <v>59</v>
      </c>
      <c r="B132" s="42"/>
      <c r="C132" s="43"/>
      <c r="D132" s="43"/>
      <c r="E132" s="48" t="s">
        <v>56</v>
      </c>
      <c r="F132" s="43"/>
      <c r="G132" s="43"/>
      <c r="H132" s="43"/>
      <c r="I132" s="43"/>
      <c r="J132" s="44"/>
    </row>
    <row r="133" ht="28.8">
      <c r="A133" s="35" t="s">
        <v>110</v>
      </c>
      <c r="B133" s="42"/>
      <c r="C133" s="43"/>
      <c r="D133" s="43"/>
      <c r="E133" s="49" t="s">
        <v>916</v>
      </c>
      <c r="F133" s="43"/>
      <c r="G133" s="43"/>
      <c r="H133" s="43"/>
      <c r="I133" s="43"/>
      <c r="J133" s="44"/>
    </row>
    <row r="134">
      <c r="A134" s="35" t="s">
        <v>110</v>
      </c>
      <c r="B134" s="42"/>
      <c r="C134" s="43"/>
      <c r="D134" s="43"/>
      <c r="E134" s="49" t="s">
        <v>917</v>
      </c>
      <c r="F134" s="43"/>
      <c r="G134" s="43"/>
      <c r="H134" s="43"/>
      <c r="I134" s="43"/>
      <c r="J134" s="44"/>
    </row>
    <row r="135">
      <c r="A135" s="35" t="s">
        <v>110</v>
      </c>
      <c r="B135" s="42"/>
      <c r="C135" s="43"/>
      <c r="D135" s="43"/>
      <c r="E135" s="49" t="s">
        <v>918</v>
      </c>
      <c r="F135" s="43"/>
      <c r="G135" s="43"/>
      <c r="H135" s="43"/>
      <c r="I135" s="43"/>
      <c r="J135" s="44"/>
    </row>
    <row r="136" ht="409.5">
      <c r="A136" s="35" t="s">
        <v>61</v>
      </c>
      <c r="B136" s="42"/>
      <c r="C136" s="43"/>
      <c r="D136" s="43"/>
      <c r="E136" s="37" t="s">
        <v>340</v>
      </c>
      <c r="F136" s="43"/>
      <c r="G136" s="43"/>
      <c r="H136" s="43"/>
      <c r="I136" s="43"/>
      <c r="J136" s="44"/>
    </row>
    <row r="137">
      <c r="A137" s="29" t="s">
        <v>51</v>
      </c>
      <c r="B137" s="30"/>
      <c r="C137" s="31" t="s">
        <v>341</v>
      </c>
      <c r="D137" s="32"/>
      <c r="E137" s="29" t="s">
        <v>342</v>
      </c>
      <c r="F137" s="32"/>
      <c r="G137" s="32"/>
      <c r="H137" s="32"/>
      <c r="I137" s="33">
        <f>SUMIFS(I138:I178,A138:A178,"P")</f>
        <v>0</v>
      </c>
      <c r="J137" s="34"/>
    </row>
    <row r="138">
      <c r="A138" s="35" t="s">
        <v>54</v>
      </c>
      <c r="B138" s="35">
        <v>29</v>
      </c>
      <c r="C138" s="36" t="s">
        <v>343</v>
      </c>
      <c r="D138" s="35" t="s">
        <v>56</v>
      </c>
      <c r="E138" s="37" t="s">
        <v>344</v>
      </c>
      <c r="F138" s="38" t="s">
        <v>132</v>
      </c>
      <c r="G138" s="39">
        <v>224.68000000000001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 ht="43.2">
      <c r="A139" s="35" t="s">
        <v>59</v>
      </c>
      <c r="B139" s="42"/>
      <c r="C139" s="43"/>
      <c r="D139" s="43"/>
      <c r="E139" s="37" t="s">
        <v>345</v>
      </c>
      <c r="F139" s="43"/>
      <c r="G139" s="43"/>
      <c r="H139" s="43"/>
      <c r="I139" s="43"/>
      <c r="J139" s="44"/>
    </row>
    <row r="140">
      <c r="A140" s="35" t="s">
        <v>110</v>
      </c>
      <c r="B140" s="42"/>
      <c r="C140" s="43"/>
      <c r="D140" s="43"/>
      <c r="E140" s="49" t="s">
        <v>919</v>
      </c>
      <c r="F140" s="43"/>
      <c r="G140" s="43"/>
      <c r="H140" s="43"/>
      <c r="I140" s="43"/>
      <c r="J140" s="44"/>
    </row>
    <row r="141">
      <c r="A141" s="35" t="s">
        <v>110</v>
      </c>
      <c r="B141" s="42"/>
      <c r="C141" s="43"/>
      <c r="D141" s="43"/>
      <c r="E141" s="49" t="s">
        <v>920</v>
      </c>
      <c r="F141" s="43"/>
      <c r="G141" s="43"/>
      <c r="H141" s="43"/>
      <c r="I141" s="43"/>
      <c r="J141" s="44"/>
    </row>
    <row r="142">
      <c r="A142" s="35" t="s">
        <v>110</v>
      </c>
      <c r="B142" s="42"/>
      <c r="C142" s="43"/>
      <c r="D142" s="43"/>
      <c r="E142" s="49" t="s">
        <v>921</v>
      </c>
      <c r="F142" s="43"/>
      <c r="G142" s="43"/>
      <c r="H142" s="43"/>
      <c r="I142" s="43"/>
      <c r="J142" s="44"/>
    </row>
    <row r="143">
      <c r="A143" s="35" t="s">
        <v>110</v>
      </c>
      <c r="B143" s="42"/>
      <c r="C143" s="43"/>
      <c r="D143" s="43"/>
      <c r="E143" s="49" t="s">
        <v>922</v>
      </c>
      <c r="F143" s="43"/>
      <c r="G143" s="43"/>
      <c r="H143" s="43"/>
      <c r="I143" s="43"/>
      <c r="J143" s="44"/>
    </row>
    <row r="144" ht="86.4">
      <c r="A144" s="35" t="s">
        <v>61</v>
      </c>
      <c r="B144" s="42"/>
      <c r="C144" s="43"/>
      <c r="D144" s="43"/>
      <c r="E144" s="37" t="s">
        <v>347</v>
      </c>
      <c r="F144" s="43"/>
      <c r="G144" s="43"/>
      <c r="H144" s="43"/>
      <c r="I144" s="43"/>
      <c r="J144" s="44"/>
    </row>
    <row r="145">
      <c r="A145" s="35" t="s">
        <v>54</v>
      </c>
      <c r="B145" s="35">
        <v>30</v>
      </c>
      <c r="C145" s="36" t="s">
        <v>351</v>
      </c>
      <c r="D145" s="35" t="s">
        <v>56</v>
      </c>
      <c r="E145" s="37" t="s">
        <v>352</v>
      </c>
      <c r="F145" s="38" t="s">
        <v>132</v>
      </c>
      <c r="G145" s="39">
        <v>27.972000000000001</v>
      </c>
      <c r="H145" s="40">
        <v>0</v>
      </c>
      <c r="I145" s="40">
        <f>ROUND(G145*H145,P4)</f>
        <v>0</v>
      </c>
      <c r="J145" s="35"/>
      <c r="O145" s="41">
        <f>I145*0.21</f>
        <v>0</v>
      </c>
      <c r="P145">
        <v>3</v>
      </c>
    </row>
    <row r="146" ht="28.8">
      <c r="A146" s="35" t="s">
        <v>59</v>
      </c>
      <c r="B146" s="42"/>
      <c r="C146" s="43"/>
      <c r="D146" s="43"/>
      <c r="E146" s="37" t="s">
        <v>596</v>
      </c>
      <c r="F146" s="43"/>
      <c r="G146" s="43"/>
      <c r="H146" s="43"/>
      <c r="I146" s="43"/>
      <c r="J146" s="44"/>
    </row>
    <row r="147">
      <c r="A147" s="35" t="s">
        <v>110</v>
      </c>
      <c r="B147" s="42"/>
      <c r="C147" s="43"/>
      <c r="D147" s="43"/>
      <c r="E147" s="49" t="s">
        <v>923</v>
      </c>
      <c r="F147" s="43"/>
      <c r="G147" s="43"/>
      <c r="H147" s="43"/>
      <c r="I147" s="43"/>
      <c r="J147" s="44"/>
    </row>
    <row r="148" ht="144">
      <c r="A148" s="35" t="s">
        <v>61</v>
      </c>
      <c r="B148" s="42"/>
      <c r="C148" s="43"/>
      <c r="D148" s="43"/>
      <c r="E148" s="37" t="s">
        <v>381</v>
      </c>
      <c r="F148" s="43"/>
      <c r="G148" s="43"/>
      <c r="H148" s="43"/>
      <c r="I148" s="43"/>
      <c r="J148" s="44"/>
    </row>
    <row r="149">
      <c r="A149" s="35" t="s">
        <v>54</v>
      </c>
      <c r="B149" s="35">
        <v>31</v>
      </c>
      <c r="C149" s="36" t="s">
        <v>924</v>
      </c>
      <c r="D149" s="35" t="s">
        <v>56</v>
      </c>
      <c r="E149" s="37" t="s">
        <v>925</v>
      </c>
      <c r="F149" s="38" t="s">
        <v>108</v>
      </c>
      <c r="G149" s="39">
        <v>710.87</v>
      </c>
      <c r="H149" s="40">
        <v>0</v>
      </c>
      <c r="I149" s="40">
        <f>ROUND(G149*H149,P4)</f>
        <v>0</v>
      </c>
      <c r="J149" s="35"/>
      <c r="O149" s="41">
        <f>I149*0.21</f>
        <v>0</v>
      </c>
      <c r="P149">
        <v>3</v>
      </c>
    </row>
    <row r="150">
      <c r="A150" s="35" t="s">
        <v>59</v>
      </c>
      <c r="B150" s="42"/>
      <c r="C150" s="43"/>
      <c r="D150" s="43"/>
      <c r="E150" s="48" t="s">
        <v>56</v>
      </c>
      <c r="F150" s="43"/>
      <c r="G150" s="43"/>
      <c r="H150" s="43"/>
      <c r="I150" s="43"/>
      <c r="J150" s="44"/>
    </row>
    <row r="151">
      <c r="A151" s="35" t="s">
        <v>110</v>
      </c>
      <c r="B151" s="42"/>
      <c r="C151" s="43"/>
      <c r="D151" s="43"/>
      <c r="E151" s="49" t="s">
        <v>926</v>
      </c>
      <c r="F151" s="43"/>
      <c r="G151" s="43"/>
      <c r="H151" s="43"/>
      <c r="I151" s="43"/>
      <c r="J151" s="44"/>
    </row>
    <row r="152" ht="115.2">
      <c r="A152" s="35" t="s">
        <v>61</v>
      </c>
      <c r="B152" s="42"/>
      <c r="C152" s="43"/>
      <c r="D152" s="43"/>
      <c r="E152" s="37" t="s">
        <v>927</v>
      </c>
      <c r="F152" s="43"/>
      <c r="G152" s="43"/>
      <c r="H152" s="43"/>
      <c r="I152" s="43"/>
      <c r="J152" s="44"/>
    </row>
    <row r="153">
      <c r="A153" s="35" t="s">
        <v>54</v>
      </c>
      <c r="B153" s="35">
        <v>32</v>
      </c>
      <c r="C153" s="36" t="s">
        <v>386</v>
      </c>
      <c r="D153" s="35" t="s">
        <v>56</v>
      </c>
      <c r="E153" s="37" t="s">
        <v>387</v>
      </c>
      <c r="F153" s="38" t="s">
        <v>108</v>
      </c>
      <c r="G153" s="39">
        <v>1959.836</v>
      </c>
      <c r="H153" s="40">
        <v>0</v>
      </c>
      <c r="I153" s="40">
        <f>ROUND(G153*H153,P4)</f>
        <v>0</v>
      </c>
      <c r="J153" s="35"/>
      <c r="O153" s="41">
        <f>I153*0.21</f>
        <v>0</v>
      </c>
      <c r="P153">
        <v>3</v>
      </c>
    </row>
    <row r="154">
      <c r="A154" s="35" t="s">
        <v>59</v>
      </c>
      <c r="B154" s="42"/>
      <c r="C154" s="43"/>
      <c r="D154" s="43"/>
      <c r="E154" s="48" t="s">
        <v>56</v>
      </c>
      <c r="F154" s="43"/>
      <c r="G154" s="43"/>
      <c r="H154" s="43"/>
      <c r="I154" s="43"/>
      <c r="J154" s="44"/>
    </row>
    <row r="155">
      <c r="A155" s="35" t="s">
        <v>110</v>
      </c>
      <c r="B155" s="42"/>
      <c r="C155" s="43"/>
      <c r="D155" s="43"/>
      <c r="E155" s="49" t="s">
        <v>928</v>
      </c>
      <c r="F155" s="43"/>
      <c r="G155" s="43"/>
      <c r="H155" s="43"/>
      <c r="I155" s="43"/>
      <c r="J155" s="44"/>
    </row>
    <row r="156" ht="115.2">
      <c r="A156" s="35" t="s">
        <v>61</v>
      </c>
      <c r="B156" s="42"/>
      <c r="C156" s="43"/>
      <c r="D156" s="43"/>
      <c r="E156" s="37" t="s">
        <v>391</v>
      </c>
      <c r="F156" s="43"/>
      <c r="G156" s="43"/>
      <c r="H156" s="43"/>
      <c r="I156" s="43"/>
      <c r="J156" s="44"/>
    </row>
    <row r="157">
      <c r="A157" s="35" t="s">
        <v>54</v>
      </c>
      <c r="B157" s="35">
        <v>33</v>
      </c>
      <c r="C157" s="36" t="s">
        <v>392</v>
      </c>
      <c r="D157" s="35" t="s">
        <v>56</v>
      </c>
      <c r="E157" s="37" t="s">
        <v>393</v>
      </c>
      <c r="F157" s="38" t="s">
        <v>108</v>
      </c>
      <c r="G157" s="39">
        <v>1903.8399999999999</v>
      </c>
      <c r="H157" s="40">
        <v>0</v>
      </c>
      <c r="I157" s="40">
        <f>ROUND(G157*H157,P4)</f>
        <v>0</v>
      </c>
      <c r="J157" s="35"/>
      <c r="O157" s="41">
        <f>I157*0.21</f>
        <v>0</v>
      </c>
      <c r="P157">
        <v>3</v>
      </c>
    </row>
    <row r="158">
      <c r="A158" s="35" t="s">
        <v>59</v>
      </c>
      <c r="B158" s="42"/>
      <c r="C158" s="43"/>
      <c r="D158" s="43"/>
      <c r="E158" s="48" t="s">
        <v>56</v>
      </c>
      <c r="F158" s="43"/>
      <c r="G158" s="43"/>
      <c r="H158" s="43"/>
      <c r="I158" s="43"/>
      <c r="J158" s="44"/>
    </row>
    <row r="159">
      <c r="A159" s="35" t="s">
        <v>110</v>
      </c>
      <c r="B159" s="42"/>
      <c r="C159" s="43"/>
      <c r="D159" s="43"/>
      <c r="E159" s="49" t="s">
        <v>929</v>
      </c>
      <c r="F159" s="43"/>
      <c r="G159" s="43"/>
      <c r="H159" s="43"/>
      <c r="I159" s="43"/>
      <c r="J159" s="44"/>
    </row>
    <row r="160" ht="115.2">
      <c r="A160" s="35" t="s">
        <v>61</v>
      </c>
      <c r="B160" s="42"/>
      <c r="C160" s="43"/>
      <c r="D160" s="43"/>
      <c r="E160" s="37" t="s">
        <v>391</v>
      </c>
      <c r="F160" s="43"/>
      <c r="G160" s="43"/>
      <c r="H160" s="43"/>
      <c r="I160" s="43"/>
      <c r="J160" s="44"/>
    </row>
    <row r="161">
      <c r="A161" s="35" t="s">
        <v>54</v>
      </c>
      <c r="B161" s="35">
        <v>34</v>
      </c>
      <c r="C161" s="36" t="s">
        <v>397</v>
      </c>
      <c r="D161" s="35" t="s">
        <v>56</v>
      </c>
      <c r="E161" s="37" t="s">
        <v>398</v>
      </c>
      <c r="F161" s="38" t="s">
        <v>108</v>
      </c>
      <c r="G161" s="39">
        <v>1866.51</v>
      </c>
      <c r="H161" s="40">
        <v>0</v>
      </c>
      <c r="I161" s="40">
        <f>ROUND(G161*H161,P4)</f>
        <v>0</v>
      </c>
      <c r="J161" s="35"/>
      <c r="O161" s="41">
        <f>I161*0.21</f>
        <v>0</v>
      </c>
      <c r="P161">
        <v>3</v>
      </c>
    </row>
    <row r="162">
      <c r="A162" s="35" t="s">
        <v>59</v>
      </c>
      <c r="B162" s="42"/>
      <c r="C162" s="43"/>
      <c r="D162" s="43"/>
      <c r="E162" s="48" t="s">
        <v>56</v>
      </c>
      <c r="F162" s="43"/>
      <c r="G162" s="43"/>
      <c r="H162" s="43"/>
      <c r="I162" s="43"/>
      <c r="J162" s="44"/>
    </row>
    <row r="163">
      <c r="A163" s="35" t="s">
        <v>110</v>
      </c>
      <c r="B163" s="42"/>
      <c r="C163" s="43"/>
      <c r="D163" s="43"/>
      <c r="E163" s="49" t="s">
        <v>930</v>
      </c>
      <c r="F163" s="43"/>
      <c r="G163" s="43"/>
      <c r="H163" s="43"/>
      <c r="I163" s="43"/>
      <c r="J163" s="44"/>
    </row>
    <row r="164">
      <c r="A164" s="35" t="s">
        <v>110</v>
      </c>
      <c r="B164" s="42"/>
      <c r="C164" s="43"/>
      <c r="D164" s="43"/>
      <c r="E164" s="49" t="s">
        <v>931</v>
      </c>
      <c r="F164" s="43"/>
      <c r="G164" s="43"/>
      <c r="H164" s="43"/>
      <c r="I164" s="43"/>
      <c r="J164" s="44"/>
    </row>
    <row r="165">
      <c r="A165" s="35" t="s">
        <v>110</v>
      </c>
      <c r="B165" s="42"/>
      <c r="C165" s="43"/>
      <c r="D165" s="43"/>
      <c r="E165" s="49" t="s">
        <v>932</v>
      </c>
      <c r="F165" s="43"/>
      <c r="G165" s="43"/>
      <c r="H165" s="43"/>
      <c r="I165" s="43"/>
      <c r="J165" s="44"/>
    </row>
    <row r="166" ht="187.2">
      <c r="A166" s="35" t="s">
        <v>61</v>
      </c>
      <c r="B166" s="42"/>
      <c r="C166" s="43"/>
      <c r="D166" s="43"/>
      <c r="E166" s="37" t="s">
        <v>399</v>
      </c>
      <c r="F166" s="43"/>
      <c r="G166" s="43"/>
      <c r="H166" s="43"/>
      <c r="I166" s="43"/>
      <c r="J166" s="44"/>
    </row>
    <row r="167">
      <c r="A167" s="35" t="s">
        <v>54</v>
      </c>
      <c r="B167" s="35">
        <v>35</v>
      </c>
      <c r="C167" s="36" t="s">
        <v>400</v>
      </c>
      <c r="D167" s="35" t="s">
        <v>183</v>
      </c>
      <c r="E167" s="37" t="s">
        <v>401</v>
      </c>
      <c r="F167" s="38" t="s">
        <v>132</v>
      </c>
      <c r="G167" s="39">
        <v>98.555000000000007</v>
      </c>
      <c r="H167" s="40">
        <v>0</v>
      </c>
      <c r="I167" s="40">
        <f>ROUND(G167*H167,P4)</f>
        <v>0</v>
      </c>
      <c r="J167" s="35"/>
      <c r="O167" s="41">
        <f>I167*0.21</f>
        <v>0</v>
      </c>
      <c r="P167">
        <v>3</v>
      </c>
    </row>
    <row r="168" ht="43.2">
      <c r="A168" s="35" t="s">
        <v>59</v>
      </c>
      <c r="B168" s="42"/>
      <c r="C168" s="43"/>
      <c r="D168" s="43"/>
      <c r="E168" s="37" t="s">
        <v>402</v>
      </c>
      <c r="F168" s="43"/>
      <c r="G168" s="43"/>
      <c r="H168" s="43"/>
      <c r="I168" s="43"/>
      <c r="J168" s="44"/>
    </row>
    <row r="169">
      <c r="A169" s="35" t="s">
        <v>110</v>
      </c>
      <c r="B169" s="42"/>
      <c r="C169" s="43"/>
      <c r="D169" s="43"/>
      <c r="E169" s="49" t="s">
        <v>933</v>
      </c>
      <c r="F169" s="43"/>
      <c r="G169" s="43"/>
      <c r="H169" s="43"/>
      <c r="I169" s="43"/>
      <c r="J169" s="44"/>
    </row>
    <row r="170" ht="187.2">
      <c r="A170" s="35" t="s">
        <v>61</v>
      </c>
      <c r="B170" s="42"/>
      <c r="C170" s="43"/>
      <c r="D170" s="43"/>
      <c r="E170" s="37" t="s">
        <v>404</v>
      </c>
      <c r="F170" s="43"/>
      <c r="G170" s="43"/>
      <c r="H170" s="43"/>
      <c r="I170" s="43"/>
      <c r="J170" s="44"/>
    </row>
    <row r="171">
      <c r="A171" s="35" t="s">
        <v>54</v>
      </c>
      <c r="B171" s="35">
        <v>36</v>
      </c>
      <c r="C171" s="36" t="s">
        <v>405</v>
      </c>
      <c r="D171" s="35" t="s">
        <v>56</v>
      </c>
      <c r="E171" s="37" t="s">
        <v>406</v>
      </c>
      <c r="F171" s="38" t="s">
        <v>108</v>
      </c>
      <c r="G171" s="39">
        <v>1903.8399999999999</v>
      </c>
      <c r="H171" s="40">
        <v>0</v>
      </c>
      <c r="I171" s="40">
        <f>ROUND(G171*H171,P4)</f>
        <v>0</v>
      </c>
      <c r="J171" s="35"/>
      <c r="O171" s="41">
        <f>I171*0.21</f>
        <v>0</v>
      </c>
      <c r="P171">
        <v>3</v>
      </c>
    </row>
    <row r="172">
      <c r="A172" s="35" t="s">
        <v>59</v>
      </c>
      <c r="B172" s="42"/>
      <c r="C172" s="43"/>
      <c r="D172" s="43"/>
      <c r="E172" s="48" t="s">
        <v>56</v>
      </c>
      <c r="F172" s="43"/>
      <c r="G172" s="43"/>
      <c r="H172" s="43"/>
      <c r="I172" s="43"/>
      <c r="J172" s="44"/>
    </row>
    <row r="173">
      <c r="A173" s="35" t="s">
        <v>110</v>
      </c>
      <c r="B173" s="42"/>
      <c r="C173" s="43"/>
      <c r="D173" s="43"/>
      <c r="E173" s="49" t="s">
        <v>929</v>
      </c>
      <c r="F173" s="43"/>
      <c r="G173" s="43"/>
      <c r="H173" s="43"/>
      <c r="I173" s="43"/>
      <c r="J173" s="44"/>
    </row>
    <row r="174" ht="187.2">
      <c r="A174" s="35" t="s">
        <v>61</v>
      </c>
      <c r="B174" s="42"/>
      <c r="C174" s="43"/>
      <c r="D174" s="43"/>
      <c r="E174" s="37" t="s">
        <v>399</v>
      </c>
      <c r="F174" s="43"/>
      <c r="G174" s="43"/>
      <c r="H174" s="43"/>
      <c r="I174" s="43"/>
      <c r="J174" s="44"/>
    </row>
    <row r="175" ht="28.8">
      <c r="A175" s="35" t="s">
        <v>54</v>
      </c>
      <c r="B175" s="35">
        <v>37</v>
      </c>
      <c r="C175" s="36" t="s">
        <v>934</v>
      </c>
      <c r="D175" s="35" t="s">
        <v>56</v>
      </c>
      <c r="E175" s="37" t="s">
        <v>935</v>
      </c>
      <c r="F175" s="38" t="s">
        <v>108</v>
      </c>
      <c r="G175" s="39">
        <v>19.5</v>
      </c>
      <c r="H175" s="40">
        <v>0</v>
      </c>
      <c r="I175" s="40">
        <f>ROUND(G175*H175,P4)</f>
        <v>0</v>
      </c>
      <c r="J175" s="35"/>
      <c r="O175" s="41">
        <f>I175*0.21</f>
        <v>0</v>
      </c>
      <c r="P175">
        <v>3</v>
      </c>
    </row>
    <row r="176" ht="28.8">
      <c r="A176" s="35" t="s">
        <v>59</v>
      </c>
      <c r="B176" s="42"/>
      <c r="C176" s="43"/>
      <c r="D176" s="43"/>
      <c r="E176" s="37" t="s">
        <v>936</v>
      </c>
      <c r="F176" s="43"/>
      <c r="G176" s="43"/>
      <c r="H176" s="43"/>
      <c r="I176" s="43"/>
      <c r="J176" s="44"/>
    </row>
    <row r="177">
      <c r="A177" s="35" t="s">
        <v>110</v>
      </c>
      <c r="B177" s="42"/>
      <c r="C177" s="43"/>
      <c r="D177" s="43"/>
      <c r="E177" s="49" t="s">
        <v>937</v>
      </c>
      <c r="F177" s="43"/>
      <c r="G177" s="43"/>
      <c r="H177" s="43"/>
      <c r="I177" s="43"/>
      <c r="J177" s="44"/>
    </row>
    <row r="178" ht="216">
      <c r="A178" s="35" t="s">
        <v>61</v>
      </c>
      <c r="B178" s="42"/>
      <c r="C178" s="43"/>
      <c r="D178" s="43"/>
      <c r="E178" s="37" t="s">
        <v>938</v>
      </c>
      <c r="F178" s="43"/>
      <c r="G178" s="43"/>
      <c r="H178" s="43"/>
      <c r="I178" s="43"/>
      <c r="J178" s="44"/>
    </row>
    <row r="179">
      <c r="A179" s="29" t="s">
        <v>51</v>
      </c>
      <c r="B179" s="30"/>
      <c r="C179" s="31" t="s">
        <v>123</v>
      </c>
      <c r="D179" s="32"/>
      <c r="E179" s="29" t="s">
        <v>124</v>
      </c>
      <c r="F179" s="32"/>
      <c r="G179" s="32"/>
      <c r="H179" s="32"/>
      <c r="I179" s="33">
        <f>SUMIFS(I180:I191,A180:A191,"P")</f>
        <v>0</v>
      </c>
      <c r="J179" s="34"/>
    </row>
    <row r="180">
      <c r="A180" s="35" t="s">
        <v>54</v>
      </c>
      <c r="B180" s="35">
        <v>38</v>
      </c>
      <c r="C180" s="36" t="s">
        <v>417</v>
      </c>
      <c r="D180" s="35" t="s">
        <v>183</v>
      </c>
      <c r="E180" s="37" t="s">
        <v>418</v>
      </c>
      <c r="F180" s="38" t="s">
        <v>190</v>
      </c>
      <c r="G180" s="39">
        <v>16</v>
      </c>
      <c r="H180" s="40">
        <v>0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 ht="28.8">
      <c r="A181" s="35" t="s">
        <v>59</v>
      </c>
      <c r="B181" s="42"/>
      <c r="C181" s="43"/>
      <c r="D181" s="43"/>
      <c r="E181" s="37" t="s">
        <v>939</v>
      </c>
      <c r="F181" s="43"/>
      <c r="G181" s="43"/>
      <c r="H181" s="43"/>
      <c r="I181" s="43"/>
      <c r="J181" s="44"/>
    </row>
    <row r="182">
      <c r="A182" s="35" t="s">
        <v>110</v>
      </c>
      <c r="B182" s="42"/>
      <c r="C182" s="43"/>
      <c r="D182" s="43"/>
      <c r="E182" s="49" t="s">
        <v>940</v>
      </c>
      <c r="F182" s="43"/>
      <c r="G182" s="43"/>
      <c r="H182" s="43"/>
      <c r="I182" s="43"/>
      <c r="J182" s="44"/>
    </row>
    <row r="183" ht="316.8">
      <c r="A183" s="35" t="s">
        <v>61</v>
      </c>
      <c r="B183" s="42"/>
      <c r="C183" s="43"/>
      <c r="D183" s="43"/>
      <c r="E183" s="37" t="s">
        <v>844</v>
      </c>
      <c r="F183" s="43"/>
      <c r="G183" s="43"/>
      <c r="H183" s="43"/>
      <c r="I183" s="43"/>
      <c r="J183" s="44"/>
    </row>
    <row r="184">
      <c r="A184" s="35" t="s">
        <v>54</v>
      </c>
      <c r="B184" s="35">
        <v>39</v>
      </c>
      <c r="C184" s="36" t="s">
        <v>438</v>
      </c>
      <c r="D184" s="35" t="s">
        <v>56</v>
      </c>
      <c r="E184" s="37" t="s">
        <v>439</v>
      </c>
      <c r="F184" s="38" t="s">
        <v>80</v>
      </c>
      <c r="G184" s="39">
        <v>1</v>
      </c>
      <c r="H184" s="40">
        <v>0</v>
      </c>
      <c r="I184" s="40">
        <f>ROUND(G184*H184,P4)</f>
        <v>0</v>
      </c>
      <c r="J184" s="35"/>
      <c r="O184" s="41">
        <f>I184*0.21</f>
        <v>0</v>
      </c>
      <c r="P184">
        <v>3</v>
      </c>
    </row>
    <row r="185" ht="28.8">
      <c r="A185" s="35" t="s">
        <v>59</v>
      </c>
      <c r="B185" s="42"/>
      <c r="C185" s="43"/>
      <c r="D185" s="43"/>
      <c r="E185" s="37" t="s">
        <v>941</v>
      </c>
      <c r="F185" s="43"/>
      <c r="G185" s="43"/>
      <c r="H185" s="43"/>
      <c r="I185" s="43"/>
      <c r="J185" s="44"/>
    </row>
    <row r="186">
      <c r="A186" s="35" t="s">
        <v>110</v>
      </c>
      <c r="B186" s="42"/>
      <c r="C186" s="43"/>
      <c r="D186" s="43"/>
      <c r="E186" s="49" t="s">
        <v>801</v>
      </c>
      <c r="F186" s="43"/>
      <c r="G186" s="43"/>
      <c r="H186" s="43"/>
      <c r="I186" s="43"/>
      <c r="J186" s="44"/>
    </row>
    <row r="187" ht="57.6">
      <c r="A187" s="35" t="s">
        <v>61</v>
      </c>
      <c r="B187" s="42"/>
      <c r="C187" s="43"/>
      <c r="D187" s="43"/>
      <c r="E187" s="37" t="s">
        <v>441</v>
      </c>
      <c r="F187" s="43"/>
      <c r="G187" s="43"/>
      <c r="H187" s="43"/>
      <c r="I187" s="43"/>
      <c r="J187" s="44"/>
    </row>
    <row r="188">
      <c r="A188" s="35" t="s">
        <v>54</v>
      </c>
      <c r="B188" s="35">
        <v>40</v>
      </c>
      <c r="C188" s="36" t="s">
        <v>848</v>
      </c>
      <c r="D188" s="35" t="s">
        <v>621</v>
      </c>
      <c r="E188" s="37" t="s">
        <v>849</v>
      </c>
      <c r="F188" s="38" t="s">
        <v>132</v>
      </c>
      <c r="G188" s="39">
        <v>3.04</v>
      </c>
      <c r="H188" s="40">
        <v>0</v>
      </c>
      <c r="I188" s="40">
        <f>ROUND(G188*H188,P4)</f>
        <v>0</v>
      </c>
      <c r="J188" s="35"/>
      <c r="O188" s="41">
        <f>I188*0.21</f>
        <v>0</v>
      </c>
      <c r="P188">
        <v>3</v>
      </c>
    </row>
    <row r="189">
      <c r="A189" s="35" t="s">
        <v>59</v>
      </c>
      <c r="B189" s="42"/>
      <c r="C189" s="43"/>
      <c r="D189" s="43"/>
      <c r="E189" s="37" t="s">
        <v>622</v>
      </c>
      <c r="F189" s="43"/>
      <c r="G189" s="43"/>
      <c r="H189" s="43"/>
      <c r="I189" s="43"/>
      <c r="J189" s="44"/>
    </row>
    <row r="190">
      <c r="A190" s="35" t="s">
        <v>110</v>
      </c>
      <c r="B190" s="42"/>
      <c r="C190" s="43"/>
      <c r="D190" s="43"/>
      <c r="E190" s="49" t="s">
        <v>942</v>
      </c>
      <c r="F190" s="43"/>
      <c r="G190" s="43"/>
      <c r="H190" s="43"/>
      <c r="I190" s="43"/>
      <c r="J190" s="44"/>
    </row>
    <row r="191" ht="409.5">
      <c r="A191" s="35" t="s">
        <v>61</v>
      </c>
      <c r="B191" s="42"/>
      <c r="C191" s="43"/>
      <c r="D191" s="43"/>
      <c r="E191" s="37" t="s">
        <v>624</v>
      </c>
      <c r="F191" s="43"/>
      <c r="G191" s="43"/>
      <c r="H191" s="43"/>
      <c r="I191" s="43"/>
      <c r="J191" s="44"/>
    </row>
    <row r="192">
      <c r="A192" s="29" t="s">
        <v>51</v>
      </c>
      <c r="B192" s="30"/>
      <c r="C192" s="31" t="s">
        <v>450</v>
      </c>
      <c r="D192" s="32"/>
      <c r="E192" s="29" t="s">
        <v>451</v>
      </c>
      <c r="F192" s="32"/>
      <c r="G192" s="32"/>
      <c r="H192" s="32"/>
      <c r="I192" s="33">
        <f>SUMIFS(I193:I219,A193:A219,"P")</f>
        <v>0</v>
      </c>
      <c r="J192" s="34"/>
    </row>
    <row r="193" ht="28.8">
      <c r="A193" s="35" t="s">
        <v>54</v>
      </c>
      <c r="B193" s="35">
        <v>41</v>
      </c>
      <c r="C193" s="36" t="s">
        <v>452</v>
      </c>
      <c r="D193" s="35" t="s">
        <v>56</v>
      </c>
      <c r="E193" s="37" t="s">
        <v>453</v>
      </c>
      <c r="F193" s="38" t="s">
        <v>190</v>
      </c>
      <c r="G193" s="39">
        <v>256</v>
      </c>
      <c r="H193" s="40">
        <v>0</v>
      </c>
      <c r="I193" s="40">
        <f>ROUND(G193*H193,P4)</f>
        <v>0</v>
      </c>
      <c r="J193" s="35"/>
      <c r="O193" s="41">
        <f>I193*0.21</f>
        <v>0</v>
      </c>
      <c r="P193">
        <v>3</v>
      </c>
    </row>
    <row r="194">
      <c r="A194" s="35" t="s">
        <v>59</v>
      </c>
      <c r="B194" s="42"/>
      <c r="C194" s="43"/>
      <c r="D194" s="43"/>
      <c r="E194" s="37" t="s">
        <v>943</v>
      </c>
      <c r="F194" s="43"/>
      <c r="G194" s="43"/>
      <c r="H194" s="43"/>
      <c r="I194" s="43"/>
      <c r="J194" s="44"/>
    </row>
    <row r="195">
      <c r="A195" s="35" t="s">
        <v>110</v>
      </c>
      <c r="B195" s="42"/>
      <c r="C195" s="43"/>
      <c r="D195" s="43"/>
      <c r="E195" s="49" t="s">
        <v>944</v>
      </c>
      <c r="F195" s="43"/>
      <c r="G195" s="43"/>
      <c r="H195" s="43"/>
      <c r="I195" s="43"/>
      <c r="J195" s="44"/>
    </row>
    <row r="196" ht="201.6">
      <c r="A196" s="35" t="s">
        <v>61</v>
      </c>
      <c r="B196" s="42"/>
      <c r="C196" s="43"/>
      <c r="D196" s="43"/>
      <c r="E196" s="37" t="s">
        <v>456</v>
      </c>
      <c r="F196" s="43"/>
      <c r="G196" s="43"/>
      <c r="H196" s="43"/>
      <c r="I196" s="43"/>
      <c r="J196" s="44"/>
    </row>
    <row r="197">
      <c r="A197" s="35" t="s">
        <v>54</v>
      </c>
      <c r="B197" s="35">
        <v>42</v>
      </c>
      <c r="C197" s="36" t="s">
        <v>945</v>
      </c>
      <c r="D197" s="35" t="s">
        <v>183</v>
      </c>
      <c r="E197" s="37" t="s">
        <v>946</v>
      </c>
      <c r="F197" s="38" t="s">
        <v>190</v>
      </c>
      <c r="G197" s="39">
        <v>30</v>
      </c>
      <c r="H197" s="40">
        <v>0</v>
      </c>
      <c r="I197" s="40">
        <f>ROUND(G197*H197,P4)</f>
        <v>0</v>
      </c>
      <c r="J197" s="35"/>
      <c r="O197" s="41">
        <f>I197*0.21</f>
        <v>0</v>
      </c>
      <c r="P197">
        <v>3</v>
      </c>
    </row>
    <row r="198">
      <c r="A198" s="35" t="s">
        <v>59</v>
      </c>
      <c r="B198" s="42"/>
      <c r="C198" s="43"/>
      <c r="D198" s="43"/>
      <c r="E198" s="37" t="s">
        <v>947</v>
      </c>
      <c r="F198" s="43"/>
      <c r="G198" s="43"/>
      <c r="H198" s="43"/>
      <c r="I198" s="43"/>
      <c r="J198" s="44"/>
    </row>
    <row r="199">
      <c r="A199" s="35" t="s">
        <v>110</v>
      </c>
      <c r="B199" s="42"/>
      <c r="C199" s="43"/>
      <c r="D199" s="43"/>
      <c r="E199" s="49" t="s">
        <v>948</v>
      </c>
      <c r="F199" s="43"/>
      <c r="G199" s="43"/>
      <c r="H199" s="43"/>
      <c r="I199" s="43"/>
      <c r="J199" s="44"/>
    </row>
    <row r="200" ht="158.4">
      <c r="A200" s="35" t="s">
        <v>61</v>
      </c>
      <c r="B200" s="42"/>
      <c r="C200" s="43"/>
      <c r="D200" s="43"/>
      <c r="E200" s="37" t="s">
        <v>949</v>
      </c>
      <c r="F200" s="43"/>
      <c r="G200" s="43"/>
      <c r="H200" s="43"/>
      <c r="I200" s="43"/>
      <c r="J200" s="44"/>
    </row>
    <row r="201">
      <c r="A201" s="35" t="s">
        <v>54</v>
      </c>
      <c r="B201" s="35">
        <v>45</v>
      </c>
      <c r="C201" s="36" t="s">
        <v>472</v>
      </c>
      <c r="D201" s="35" t="s">
        <v>56</v>
      </c>
      <c r="E201" s="37" t="s">
        <v>473</v>
      </c>
      <c r="F201" s="38" t="s">
        <v>190</v>
      </c>
      <c r="G201" s="39">
        <v>5</v>
      </c>
      <c r="H201" s="40">
        <v>0</v>
      </c>
      <c r="I201" s="40">
        <f>ROUND(G201*H201,P4)</f>
        <v>0</v>
      </c>
      <c r="J201" s="35"/>
      <c r="O201" s="41">
        <f>I201*0.21</f>
        <v>0</v>
      </c>
      <c r="P201">
        <v>3</v>
      </c>
    </row>
    <row r="202">
      <c r="A202" s="35" t="s">
        <v>59</v>
      </c>
      <c r="B202" s="42"/>
      <c r="C202" s="43"/>
      <c r="D202" s="43"/>
      <c r="E202" s="48" t="s">
        <v>56</v>
      </c>
      <c r="F202" s="43"/>
      <c r="G202" s="43"/>
      <c r="H202" s="43"/>
      <c r="I202" s="43"/>
      <c r="J202" s="44"/>
    </row>
    <row r="203">
      <c r="A203" s="35" t="s">
        <v>110</v>
      </c>
      <c r="B203" s="42"/>
      <c r="C203" s="43"/>
      <c r="D203" s="43"/>
      <c r="E203" s="49" t="s">
        <v>950</v>
      </c>
      <c r="F203" s="43"/>
      <c r="G203" s="43"/>
      <c r="H203" s="43"/>
      <c r="I203" s="43"/>
      <c r="J203" s="44"/>
    </row>
    <row r="204" ht="86.4">
      <c r="A204" s="35" t="s">
        <v>61</v>
      </c>
      <c r="B204" s="42"/>
      <c r="C204" s="43"/>
      <c r="D204" s="43"/>
      <c r="E204" s="37" t="s">
        <v>471</v>
      </c>
      <c r="F204" s="43"/>
      <c r="G204" s="43"/>
      <c r="H204" s="43"/>
      <c r="I204" s="43"/>
      <c r="J204" s="44"/>
    </row>
    <row r="205" ht="28.8">
      <c r="A205" s="35" t="s">
        <v>54</v>
      </c>
      <c r="B205" s="35">
        <v>46</v>
      </c>
      <c r="C205" s="36" t="s">
        <v>482</v>
      </c>
      <c r="D205" s="35" t="s">
        <v>183</v>
      </c>
      <c r="E205" s="37" t="s">
        <v>483</v>
      </c>
      <c r="F205" s="38" t="s">
        <v>190</v>
      </c>
      <c r="G205" s="39">
        <v>80</v>
      </c>
      <c r="H205" s="40">
        <v>0</v>
      </c>
      <c r="I205" s="40">
        <f>ROUND(G205*H205,P4)</f>
        <v>0</v>
      </c>
      <c r="J205" s="35"/>
      <c r="O205" s="41">
        <f>I205*0.21</f>
        <v>0</v>
      </c>
      <c r="P205">
        <v>3</v>
      </c>
    </row>
    <row r="206">
      <c r="A206" s="35" t="s">
        <v>59</v>
      </c>
      <c r="B206" s="42"/>
      <c r="C206" s="43"/>
      <c r="D206" s="43"/>
      <c r="E206" s="37" t="s">
        <v>618</v>
      </c>
      <c r="F206" s="43"/>
      <c r="G206" s="43"/>
      <c r="H206" s="43"/>
      <c r="I206" s="43"/>
      <c r="J206" s="44"/>
    </row>
    <row r="207">
      <c r="A207" s="35" t="s">
        <v>110</v>
      </c>
      <c r="B207" s="42"/>
      <c r="C207" s="43"/>
      <c r="D207" s="43"/>
      <c r="E207" s="49" t="s">
        <v>951</v>
      </c>
      <c r="F207" s="43"/>
      <c r="G207" s="43"/>
      <c r="H207" s="43"/>
      <c r="I207" s="43"/>
      <c r="J207" s="44"/>
    </row>
    <row r="208" ht="158.4">
      <c r="A208" s="35" t="s">
        <v>61</v>
      </c>
      <c r="B208" s="42"/>
      <c r="C208" s="43"/>
      <c r="D208" s="43"/>
      <c r="E208" s="37" t="s">
        <v>952</v>
      </c>
      <c r="F208" s="43"/>
      <c r="G208" s="43"/>
      <c r="H208" s="43"/>
      <c r="I208" s="43"/>
      <c r="J208" s="44"/>
    </row>
    <row r="209">
      <c r="A209" s="35" t="s">
        <v>54</v>
      </c>
      <c r="B209" s="35">
        <v>47</v>
      </c>
      <c r="C209" s="36" t="s">
        <v>497</v>
      </c>
      <c r="D209" s="35" t="s">
        <v>56</v>
      </c>
      <c r="E209" s="37" t="s">
        <v>498</v>
      </c>
      <c r="F209" s="38" t="s">
        <v>132</v>
      </c>
      <c r="G209" s="39">
        <v>2.6800000000000002</v>
      </c>
      <c r="H209" s="40">
        <v>0</v>
      </c>
      <c r="I209" s="40">
        <f>ROUND(G209*H209,P4)</f>
        <v>0</v>
      </c>
      <c r="J209" s="35"/>
      <c r="O209" s="41">
        <f>I209*0.21</f>
        <v>0</v>
      </c>
      <c r="P209">
        <v>3</v>
      </c>
    </row>
    <row r="210">
      <c r="A210" s="35" t="s">
        <v>59</v>
      </c>
      <c r="B210" s="42"/>
      <c r="C210" s="43"/>
      <c r="D210" s="43"/>
      <c r="E210" s="37" t="s">
        <v>499</v>
      </c>
      <c r="F210" s="43"/>
      <c r="G210" s="43"/>
      <c r="H210" s="43"/>
      <c r="I210" s="43"/>
      <c r="J210" s="44"/>
    </row>
    <row r="211">
      <c r="A211" s="35" t="s">
        <v>110</v>
      </c>
      <c r="B211" s="42"/>
      <c r="C211" s="43"/>
      <c r="D211" s="43"/>
      <c r="E211" s="49" t="s">
        <v>953</v>
      </c>
      <c r="F211" s="43"/>
      <c r="G211" s="43"/>
      <c r="H211" s="43"/>
      <c r="I211" s="43"/>
      <c r="J211" s="44"/>
    </row>
    <row r="212">
      <c r="A212" s="35" t="s">
        <v>110</v>
      </c>
      <c r="B212" s="42"/>
      <c r="C212" s="43"/>
      <c r="D212" s="43"/>
      <c r="E212" s="49" t="s">
        <v>954</v>
      </c>
      <c r="F212" s="43"/>
      <c r="G212" s="43"/>
      <c r="H212" s="43"/>
      <c r="I212" s="43"/>
      <c r="J212" s="44"/>
    </row>
    <row r="213" ht="172.8">
      <c r="A213" s="35" t="s">
        <v>61</v>
      </c>
      <c r="B213" s="42"/>
      <c r="C213" s="43"/>
      <c r="D213" s="43"/>
      <c r="E213" s="37" t="s">
        <v>502</v>
      </c>
      <c r="F213" s="43"/>
      <c r="G213" s="43"/>
      <c r="H213" s="43"/>
      <c r="I213" s="43"/>
      <c r="J213" s="44"/>
    </row>
    <row r="214">
      <c r="A214" s="35" t="s">
        <v>54</v>
      </c>
      <c r="B214" s="35">
        <v>48</v>
      </c>
      <c r="C214" s="36" t="s">
        <v>503</v>
      </c>
      <c r="D214" s="35" t="s">
        <v>56</v>
      </c>
      <c r="E214" s="37" t="s">
        <v>504</v>
      </c>
      <c r="F214" s="38" t="s">
        <v>132</v>
      </c>
      <c r="G214" s="39">
        <v>2.1499999999999999</v>
      </c>
      <c r="H214" s="40">
        <v>0</v>
      </c>
      <c r="I214" s="40">
        <f>ROUND(G214*H214,P4)</f>
        <v>0</v>
      </c>
      <c r="J214" s="35"/>
      <c r="O214" s="41">
        <f>I214*0.21</f>
        <v>0</v>
      </c>
      <c r="P214">
        <v>3</v>
      </c>
    </row>
    <row r="215">
      <c r="A215" s="35" t="s">
        <v>59</v>
      </c>
      <c r="B215" s="42"/>
      <c r="C215" s="43"/>
      <c r="D215" s="43"/>
      <c r="E215" s="37" t="s">
        <v>505</v>
      </c>
      <c r="F215" s="43"/>
      <c r="G215" s="43"/>
      <c r="H215" s="43"/>
      <c r="I215" s="43"/>
      <c r="J215" s="44"/>
    </row>
    <row r="216">
      <c r="A216" s="35" t="s">
        <v>110</v>
      </c>
      <c r="B216" s="42"/>
      <c r="C216" s="43"/>
      <c r="D216" s="43"/>
      <c r="E216" s="49" t="s">
        <v>955</v>
      </c>
      <c r="F216" s="43"/>
      <c r="G216" s="43"/>
      <c r="H216" s="43"/>
      <c r="I216" s="43"/>
      <c r="J216" s="44"/>
    </row>
    <row r="217">
      <c r="A217" s="35" t="s">
        <v>110</v>
      </c>
      <c r="B217" s="42"/>
      <c r="C217" s="43"/>
      <c r="D217" s="43"/>
      <c r="E217" s="49" t="s">
        <v>956</v>
      </c>
      <c r="F217" s="43"/>
      <c r="G217" s="43"/>
      <c r="H217" s="43"/>
      <c r="I217" s="43"/>
      <c r="J217" s="44"/>
    </row>
    <row r="218">
      <c r="A218" s="35" t="s">
        <v>110</v>
      </c>
      <c r="B218" s="42"/>
      <c r="C218" s="43"/>
      <c r="D218" s="43"/>
      <c r="E218" s="49" t="s">
        <v>957</v>
      </c>
      <c r="F218" s="43"/>
      <c r="G218" s="43"/>
      <c r="H218" s="43"/>
      <c r="I218" s="43"/>
      <c r="J218" s="44"/>
    </row>
    <row r="219" ht="172.8">
      <c r="A219" s="35" t="s">
        <v>61</v>
      </c>
      <c r="B219" s="45"/>
      <c r="C219" s="46"/>
      <c r="D219" s="46"/>
      <c r="E219" s="37" t="s">
        <v>502</v>
      </c>
      <c r="F219" s="46"/>
      <c r="G219" s="46"/>
      <c r="H219" s="46"/>
      <c r="I219" s="46"/>
      <c r="J219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SUMIFS(I9:I13,A9:A13,"SD")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450</v>
      </c>
      <c r="D9" s="32"/>
      <c r="E9" s="29" t="s">
        <v>451</v>
      </c>
      <c r="F9" s="32"/>
      <c r="G9" s="32"/>
      <c r="H9" s="32"/>
      <c r="I9" s="33">
        <f>SUMIFS(I10:I13,A10:A13,"P")</f>
        <v>0</v>
      </c>
      <c r="J9" s="34"/>
    </row>
    <row r="10">
      <c r="A10" s="35" t="s">
        <v>54</v>
      </c>
      <c r="B10" s="35">
        <v>1</v>
      </c>
      <c r="C10" s="36" t="s">
        <v>532</v>
      </c>
      <c r="D10" s="35" t="s">
        <v>533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534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535</v>
      </c>
      <c r="F12" s="43"/>
      <c r="G12" s="43"/>
      <c r="H12" s="43"/>
      <c r="I12" s="43"/>
      <c r="J12" s="44"/>
    </row>
    <row r="13">
      <c r="A13" s="35" t="s">
        <v>61</v>
      </c>
      <c r="B13" s="45"/>
      <c r="C13" s="46"/>
      <c r="D13" s="46"/>
      <c r="E13" s="50" t="s">
        <v>56</v>
      </c>
      <c r="F13" s="46"/>
      <c r="G13" s="46"/>
      <c r="H13" s="46"/>
      <c r="I13" s="46"/>
      <c r="J1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13</v>
      </c>
      <c r="I3" s="23">
        <f>SUMIFS(I9:I42,A9:A42,"SD")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13</v>
      </c>
      <c r="D5" s="20"/>
      <c r="E5" s="21" t="s">
        <v>14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SUMIFS(I10:I42,A10:A42,"P")</f>
        <v>0</v>
      </c>
      <c r="J9" s="34"/>
    </row>
    <row r="10">
      <c r="A10" s="35" t="s">
        <v>54</v>
      </c>
      <c r="B10" s="35">
        <v>1</v>
      </c>
      <c r="C10" s="36" t="s">
        <v>65</v>
      </c>
      <c r="D10" s="35" t="s">
        <v>56</v>
      </c>
      <c r="E10" s="37" t="s">
        <v>66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67</v>
      </c>
      <c r="F11" s="43"/>
      <c r="G11" s="43"/>
      <c r="H11" s="43"/>
      <c r="I11" s="43"/>
      <c r="J11" s="44"/>
    </row>
    <row r="12">
      <c r="A12" s="35" t="s">
        <v>61</v>
      </c>
      <c r="B12" s="42"/>
      <c r="C12" s="43"/>
      <c r="D12" s="43"/>
      <c r="E12" s="37" t="s">
        <v>958</v>
      </c>
      <c r="F12" s="43"/>
      <c r="G12" s="43"/>
      <c r="H12" s="43"/>
      <c r="I12" s="43"/>
      <c r="J12" s="44"/>
    </row>
    <row r="13">
      <c r="A13" s="35" t="s">
        <v>54</v>
      </c>
      <c r="B13" s="35">
        <v>2</v>
      </c>
      <c r="C13" s="36" t="s">
        <v>69</v>
      </c>
      <c r="D13" s="35" t="s">
        <v>56</v>
      </c>
      <c r="E13" s="37" t="s">
        <v>70</v>
      </c>
      <c r="F13" s="38" t="s">
        <v>58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2">
      <c r="A14" s="35" t="s">
        <v>59</v>
      </c>
      <c r="B14" s="42"/>
      <c r="C14" s="43"/>
      <c r="D14" s="43"/>
      <c r="E14" s="37" t="s">
        <v>71</v>
      </c>
      <c r="F14" s="43"/>
      <c r="G14" s="43"/>
      <c r="H14" s="43"/>
      <c r="I14" s="43"/>
      <c r="J14" s="44"/>
    </row>
    <row r="15">
      <c r="A15" s="35" t="s">
        <v>61</v>
      </c>
      <c r="B15" s="42"/>
      <c r="C15" s="43"/>
      <c r="D15" s="43"/>
      <c r="E15" s="37" t="s">
        <v>82</v>
      </c>
      <c r="F15" s="43"/>
      <c r="G15" s="43"/>
      <c r="H15" s="43"/>
      <c r="I15" s="43"/>
      <c r="J15" s="44"/>
    </row>
    <row r="16">
      <c r="A16" s="35" t="s">
        <v>54</v>
      </c>
      <c r="B16" s="35">
        <v>3</v>
      </c>
      <c r="C16" s="36" t="s">
        <v>73</v>
      </c>
      <c r="D16" s="35" t="s">
        <v>56</v>
      </c>
      <c r="E16" s="37" t="s">
        <v>959</v>
      </c>
      <c r="F16" s="38" t="s">
        <v>58</v>
      </c>
      <c r="G16" s="39">
        <v>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59</v>
      </c>
      <c r="B17" s="42"/>
      <c r="C17" s="43"/>
      <c r="D17" s="43"/>
      <c r="E17" s="37" t="s">
        <v>75</v>
      </c>
      <c r="F17" s="43"/>
      <c r="G17" s="43"/>
      <c r="H17" s="43"/>
      <c r="I17" s="43"/>
      <c r="J17" s="44"/>
    </row>
    <row r="18" ht="43.2">
      <c r="A18" s="35" t="s">
        <v>61</v>
      </c>
      <c r="B18" s="42"/>
      <c r="C18" s="43"/>
      <c r="D18" s="43"/>
      <c r="E18" s="37" t="s">
        <v>960</v>
      </c>
      <c r="F18" s="43"/>
      <c r="G18" s="43"/>
      <c r="H18" s="43"/>
      <c r="I18" s="43"/>
      <c r="J18" s="44"/>
    </row>
    <row r="19">
      <c r="A19" s="35" t="s">
        <v>54</v>
      </c>
      <c r="B19" s="35">
        <v>4</v>
      </c>
      <c r="C19" s="36" t="s">
        <v>77</v>
      </c>
      <c r="D19" s="35" t="s">
        <v>78</v>
      </c>
      <c r="E19" s="37" t="s">
        <v>79</v>
      </c>
      <c r="F19" s="38" t="s">
        <v>80</v>
      </c>
      <c r="G19" s="39">
        <v>1</v>
      </c>
      <c r="H19" s="40">
        <v>0</v>
      </c>
      <c r="I19" s="40">
        <f>ROUND(G19*H19,P4)</f>
        <v>0</v>
      </c>
      <c r="J19" s="35"/>
      <c r="O19" s="41">
        <f>I19*0.21</f>
        <v>0</v>
      </c>
      <c r="P19">
        <v>3</v>
      </c>
    </row>
    <row r="20" ht="72">
      <c r="A20" s="35" t="s">
        <v>59</v>
      </c>
      <c r="B20" s="42"/>
      <c r="C20" s="43"/>
      <c r="D20" s="43"/>
      <c r="E20" s="37" t="s">
        <v>81</v>
      </c>
      <c r="F20" s="43"/>
      <c r="G20" s="43"/>
      <c r="H20" s="43"/>
      <c r="I20" s="43"/>
      <c r="J20" s="44"/>
    </row>
    <row r="21">
      <c r="A21" s="35" t="s">
        <v>61</v>
      </c>
      <c r="B21" s="42"/>
      <c r="C21" s="43"/>
      <c r="D21" s="43"/>
      <c r="E21" s="37" t="s">
        <v>82</v>
      </c>
      <c r="F21" s="43"/>
      <c r="G21" s="43"/>
      <c r="H21" s="43"/>
      <c r="I21" s="43"/>
      <c r="J21" s="44"/>
    </row>
    <row r="22">
      <c r="A22" s="35" t="s">
        <v>54</v>
      </c>
      <c r="B22" s="35">
        <v>5</v>
      </c>
      <c r="C22" s="36" t="s">
        <v>77</v>
      </c>
      <c r="D22" s="35" t="s">
        <v>83</v>
      </c>
      <c r="E22" s="37" t="s">
        <v>79</v>
      </c>
      <c r="F22" s="38" t="s">
        <v>80</v>
      </c>
      <c r="G22" s="39">
        <v>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59</v>
      </c>
      <c r="B23" s="42"/>
      <c r="C23" s="43"/>
      <c r="D23" s="43"/>
      <c r="E23" s="37" t="s">
        <v>84</v>
      </c>
      <c r="F23" s="43"/>
      <c r="G23" s="43"/>
      <c r="H23" s="43"/>
      <c r="I23" s="43"/>
      <c r="J23" s="44"/>
    </row>
    <row r="24">
      <c r="A24" s="35" t="s">
        <v>61</v>
      </c>
      <c r="B24" s="42"/>
      <c r="C24" s="43"/>
      <c r="D24" s="43"/>
      <c r="E24" s="37" t="s">
        <v>82</v>
      </c>
      <c r="F24" s="43"/>
      <c r="G24" s="43"/>
      <c r="H24" s="43"/>
      <c r="I24" s="43"/>
      <c r="J24" s="44"/>
    </row>
    <row r="25">
      <c r="A25" s="35" t="s">
        <v>54</v>
      </c>
      <c r="B25" s="35">
        <v>6</v>
      </c>
      <c r="C25" s="36" t="s">
        <v>85</v>
      </c>
      <c r="D25" s="35" t="s">
        <v>56</v>
      </c>
      <c r="E25" s="37" t="s">
        <v>86</v>
      </c>
      <c r="F25" s="38" t="s">
        <v>58</v>
      </c>
      <c r="G25" s="39">
        <v>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43.2">
      <c r="A26" s="35" t="s">
        <v>59</v>
      </c>
      <c r="B26" s="42"/>
      <c r="C26" s="43"/>
      <c r="D26" s="43"/>
      <c r="E26" s="37" t="s">
        <v>87</v>
      </c>
      <c r="F26" s="43"/>
      <c r="G26" s="43"/>
      <c r="H26" s="43"/>
      <c r="I26" s="43"/>
      <c r="J26" s="44"/>
    </row>
    <row r="27">
      <c r="A27" s="35" t="s">
        <v>61</v>
      </c>
      <c r="B27" s="42"/>
      <c r="C27" s="43"/>
      <c r="D27" s="43"/>
      <c r="E27" s="37" t="s">
        <v>82</v>
      </c>
      <c r="F27" s="43"/>
      <c r="G27" s="43"/>
      <c r="H27" s="43"/>
      <c r="I27" s="43"/>
      <c r="J27" s="44"/>
    </row>
    <row r="28">
      <c r="A28" s="35" t="s">
        <v>54</v>
      </c>
      <c r="B28" s="35">
        <v>7</v>
      </c>
      <c r="C28" s="36" t="s">
        <v>88</v>
      </c>
      <c r="D28" s="35" t="s">
        <v>56</v>
      </c>
      <c r="E28" s="37" t="s">
        <v>89</v>
      </c>
      <c r="F28" s="38" t="s">
        <v>58</v>
      </c>
      <c r="G28" s="39">
        <v>1</v>
      </c>
      <c r="H28" s="40">
        <v>0</v>
      </c>
      <c r="I28" s="40">
        <f>ROUND(G28*H28,P4)</f>
        <v>0</v>
      </c>
      <c r="J28" s="35"/>
      <c r="O28" s="41">
        <f>I28*0.21</f>
        <v>0</v>
      </c>
      <c r="P28">
        <v>3</v>
      </c>
    </row>
    <row r="29">
      <c r="A29" s="35" t="s">
        <v>59</v>
      </c>
      <c r="B29" s="42"/>
      <c r="C29" s="43"/>
      <c r="D29" s="43"/>
      <c r="E29" s="48" t="s">
        <v>56</v>
      </c>
      <c r="F29" s="43"/>
      <c r="G29" s="43"/>
      <c r="H29" s="43"/>
      <c r="I29" s="43"/>
      <c r="J29" s="44"/>
    </row>
    <row r="30">
      <c r="A30" s="35" t="s">
        <v>61</v>
      </c>
      <c r="B30" s="42"/>
      <c r="C30" s="43"/>
      <c r="D30" s="43"/>
      <c r="E30" s="37" t="s">
        <v>82</v>
      </c>
      <c r="F30" s="43"/>
      <c r="G30" s="43"/>
      <c r="H30" s="43"/>
      <c r="I30" s="43"/>
      <c r="J30" s="44"/>
    </row>
    <row r="31">
      <c r="A31" s="35" t="s">
        <v>54</v>
      </c>
      <c r="B31" s="35">
        <v>8</v>
      </c>
      <c r="C31" s="36" t="s">
        <v>90</v>
      </c>
      <c r="D31" s="35" t="s">
        <v>56</v>
      </c>
      <c r="E31" s="37" t="s">
        <v>91</v>
      </c>
      <c r="F31" s="38" t="s">
        <v>58</v>
      </c>
      <c r="G31" s="39">
        <v>1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59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>
      <c r="A33" s="35" t="s">
        <v>61</v>
      </c>
      <c r="B33" s="42"/>
      <c r="C33" s="43"/>
      <c r="D33" s="43"/>
      <c r="E33" s="37" t="s">
        <v>82</v>
      </c>
      <c r="F33" s="43"/>
      <c r="G33" s="43"/>
      <c r="H33" s="43"/>
      <c r="I33" s="43"/>
      <c r="J33" s="44"/>
    </row>
    <row r="34">
      <c r="A34" s="35" t="s">
        <v>54</v>
      </c>
      <c r="B34" s="35">
        <v>9</v>
      </c>
      <c r="C34" s="36" t="s">
        <v>94</v>
      </c>
      <c r="D34" s="35" t="s">
        <v>56</v>
      </c>
      <c r="E34" s="37" t="s">
        <v>95</v>
      </c>
      <c r="F34" s="38" t="s">
        <v>80</v>
      </c>
      <c r="G34" s="39">
        <v>15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59</v>
      </c>
      <c r="B35" s="42"/>
      <c r="C35" s="43"/>
      <c r="D35" s="43"/>
      <c r="E35" s="37" t="s">
        <v>96</v>
      </c>
      <c r="F35" s="43"/>
      <c r="G35" s="43"/>
      <c r="H35" s="43"/>
      <c r="I35" s="43"/>
      <c r="J35" s="44"/>
    </row>
    <row r="36" ht="100.8">
      <c r="A36" s="35" t="s">
        <v>61</v>
      </c>
      <c r="B36" s="42"/>
      <c r="C36" s="43"/>
      <c r="D36" s="43"/>
      <c r="E36" s="37" t="s">
        <v>961</v>
      </c>
      <c r="F36" s="43"/>
      <c r="G36" s="43"/>
      <c r="H36" s="43"/>
      <c r="I36" s="43"/>
      <c r="J36" s="44"/>
    </row>
    <row r="37">
      <c r="A37" s="35" t="s">
        <v>54</v>
      </c>
      <c r="B37" s="35">
        <v>10</v>
      </c>
      <c r="C37" s="36" t="s">
        <v>98</v>
      </c>
      <c r="D37" s="35" t="s">
        <v>56</v>
      </c>
      <c r="E37" s="37" t="s">
        <v>99</v>
      </c>
      <c r="F37" s="38" t="s">
        <v>58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28.8">
      <c r="A38" s="35" t="s">
        <v>59</v>
      </c>
      <c r="B38" s="42"/>
      <c r="C38" s="43"/>
      <c r="D38" s="43"/>
      <c r="E38" s="37" t="s">
        <v>100</v>
      </c>
      <c r="F38" s="43"/>
      <c r="G38" s="43"/>
      <c r="H38" s="43"/>
      <c r="I38" s="43"/>
      <c r="J38" s="44"/>
    </row>
    <row r="39">
      <c r="A39" s="35" t="s">
        <v>61</v>
      </c>
      <c r="B39" s="42"/>
      <c r="C39" s="43"/>
      <c r="D39" s="43"/>
      <c r="E39" s="37" t="s">
        <v>82</v>
      </c>
      <c r="F39" s="43"/>
      <c r="G39" s="43"/>
      <c r="H39" s="43"/>
      <c r="I39" s="43"/>
      <c r="J39" s="44"/>
    </row>
    <row r="40">
      <c r="A40" s="35" t="s">
        <v>54</v>
      </c>
      <c r="B40" s="35">
        <v>11</v>
      </c>
      <c r="C40" s="36" t="s">
        <v>101</v>
      </c>
      <c r="D40" s="35" t="s">
        <v>56</v>
      </c>
      <c r="E40" s="37" t="s">
        <v>102</v>
      </c>
      <c r="F40" s="38" t="s">
        <v>80</v>
      </c>
      <c r="G40" s="39">
        <v>2</v>
      </c>
      <c r="H40" s="40">
        <v>0</v>
      </c>
      <c r="I40" s="40">
        <f>ROUND(G40*H40,P4)</f>
        <v>0</v>
      </c>
      <c r="J40" s="35"/>
      <c r="O40" s="41">
        <f>I40*0.21</f>
        <v>0</v>
      </c>
      <c r="P40">
        <v>3</v>
      </c>
    </row>
    <row r="41">
      <c r="A41" s="35" t="s">
        <v>59</v>
      </c>
      <c r="B41" s="42"/>
      <c r="C41" s="43"/>
      <c r="D41" s="43"/>
      <c r="E41" s="48" t="s">
        <v>56</v>
      </c>
      <c r="F41" s="43"/>
      <c r="G41" s="43"/>
      <c r="H41" s="43"/>
      <c r="I41" s="43"/>
      <c r="J41" s="44"/>
    </row>
    <row r="42" ht="100.8">
      <c r="A42" s="35" t="s">
        <v>61</v>
      </c>
      <c r="B42" s="45"/>
      <c r="C42" s="46"/>
      <c r="D42" s="46"/>
      <c r="E42" s="37" t="s">
        <v>962</v>
      </c>
      <c r="F42" s="46"/>
      <c r="G42" s="46"/>
      <c r="H42" s="46"/>
      <c r="I42" s="46"/>
      <c r="J4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29</v>
      </c>
      <c r="I3" s="23">
        <f>SUMIFS(I9:I163,A9:A163,"SD")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29</v>
      </c>
      <c r="D5" s="20"/>
      <c r="E5" s="21" t="s">
        <v>30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52</v>
      </c>
      <c r="D9" s="32"/>
      <c r="E9" s="29" t="s">
        <v>53</v>
      </c>
      <c r="F9" s="32"/>
      <c r="G9" s="32"/>
      <c r="H9" s="32"/>
      <c r="I9" s="33">
        <f>SUMIFS(I10:I30,A10:A30,"P")</f>
        <v>0</v>
      </c>
      <c r="J9" s="34"/>
    </row>
    <row r="10">
      <c r="A10" s="35" t="s">
        <v>54</v>
      </c>
      <c r="B10" s="35">
        <v>1</v>
      </c>
      <c r="C10" s="36" t="s">
        <v>130</v>
      </c>
      <c r="D10" s="35" t="s">
        <v>56</v>
      </c>
      <c r="E10" s="37" t="s">
        <v>131</v>
      </c>
      <c r="F10" s="38" t="s">
        <v>132</v>
      </c>
      <c r="G10" s="39">
        <v>575.04999999999995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539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860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963</v>
      </c>
      <c r="F13" s="43"/>
      <c r="G13" s="43"/>
      <c r="H13" s="43"/>
      <c r="I13" s="43"/>
      <c r="J13" s="44"/>
    </row>
    <row r="14">
      <c r="A14" s="35" t="s">
        <v>110</v>
      </c>
      <c r="B14" s="42"/>
      <c r="C14" s="43"/>
      <c r="D14" s="43"/>
      <c r="E14" s="49" t="s">
        <v>964</v>
      </c>
      <c r="F14" s="43"/>
      <c r="G14" s="43"/>
      <c r="H14" s="43"/>
      <c r="I14" s="43"/>
      <c r="J14" s="44"/>
    </row>
    <row r="15">
      <c r="A15" s="35" t="s">
        <v>110</v>
      </c>
      <c r="B15" s="42"/>
      <c r="C15" s="43"/>
      <c r="D15" s="43"/>
      <c r="E15" s="49" t="s">
        <v>965</v>
      </c>
      <c r="F15" s="43"/>
      <c r="G15" s="43"/>
      <c r="H15" s="43"/>
      <c r="I15" s="43"/>
      <c r="J15" s="44"/>
    </row>
    <row r="16" ht="28.8">
      <c r="A16" s="35" t="s">
        <v>61</v>
      </c>
      <c r="B16" s="42"/>
      <c r="C16" s="43"/>
      <c r="D16" s="43"/>
      <c r="E16" s="37" t="s">
        <v>966</v>
      </c>
      <c r="F16" s="43"/>
      <c r="G16" s="43"/>
      <c r="H16" s="43"/>
      <c r="I16" s="43"/>
      <c r="J16" s="44"/>
    </row>
    <row r="17">
      <c r="A17" s="35" t="s">
        <v>54</v>
      </c>
      <c r="B17" s="35">
        <v>2</v>
      </c>
      <c r="C17" s="36" t="s">
        <v>662</v>
      </c>
      <c r="D17" s="35" t="s">
        <v>56</v>
      </c>
      <c r="E17" s="37" t="s">
        <v>663</v>
      </c>
      <c r="F17" s="38" t="s">
        <v>142</v>
      </c>
      <c r="G17" s="39">
        <v>514.79999999999995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59</v>
      </c>
      <c r="B18" s="42"/>
      <c r="C18" s="43"/>
      <c r="D18" s="43"/>
      <c r="E18" s="48" t="s">
        <v>56</v>
      </c>
      <c r="F18" s="43"/>
      <c r="G18" s="43"/>
      <c r="H18" s="43"/>
      <c r="I18" s="43"/>
      <c r="J18" s="44"/>
    </row>
    <row r="19">
      <c r="A19" s="35" t="s">
        <v>110</v>
      </c>
      <c r="B19" s="42"/>
      <c r="C19" s="43"/>
      <c r="D19" s="43"/>
      <c r="E19" s="49" t="s">
        <v>967</v>
      </c>
      <c r="F19" s="43"/>
      <c r="G19" s="43"/>
      <c r="H19" s="43"/>
      <c r="I19" s="43"/>
      <c r="J19" s="44"/>
    </row>
    <row r="20" ht="28.8">
      <c r="A20" s="35" t="s">
        <v>61</v>
      </c>
      <c r="B20" s="42"/>
      <c r="C20" s="43"/>
      <c r="D20" s="43"/>
      <c r="E20" s="37" t="s">
        <v>968</v>
      </c>
      <c r="F20" s="43"/>
      <c r="G20" s="43"/>
      <c r="H20" s="43"/>
      <c r="I20" s="43"/>
      <c r="J20" s="44"/>
    </row>
    <row r="21" ht="28.8">
      <c r="A21" s="35" t="s">
        <v>54</v>
      </c>
      <c r="B21" s="35">
        <v>3</v>
      </c>
      <c r="C21" s="36" t="s">
        <v>140</v>
      </c>
      <c r="D21" s="35" t="s">
        <v>56</v>
      </c>
      <c r="E21" s="37" t="s">
        <v>141</v>
      </c>
      <c r="F21" s="38" t="s">
        <v>142</v>
      </c>
      <c r="G21" s="39">
        <v>534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59</v>
      </c>
      <c r="B22" s="42"/>
      <c r="C22" s="43"/>
      <c r="D22" s="43"/>
      <c r="E22" s="37" t="s">
        <v>143</v>
      </c>
      <c r="F22" s="43"/>
      <c r="G22" s="43"/>
      <c r="H22" s="43"/>
      <c r="I22" s="43"/>
      <c r="J22" s="44"/>
    </row>
    <row r="23">
      <c r="A23" s="35" t="s">
        <v>110</v>
      </c>
      <c r="B23" s="42"/>
      <c r="C23" s="43"/>
      <c r="D23" s="43"/>
      <c r="E23" s="49" t="s">
        <v>969</v>
      </c>
      <c r="F23" s="43"/>
      <c r="G23" s="43"/>
      <c r="H23" s="43"/>
      <c r="I23" s="43"/>
      <c r="J23" s="44"/>
    </row>
    <row r="24" ht="158.4">
      <c r="A24" s="35" t="s">
        <v>61</v>
      </c>
      <c r="B24" s="42"/>
      <c r="C24" s="43"/>
      <c r="D24" s="43"/>
      <c r="E24" s="37" t="s">
        <v>668</v>
      </c>
      <c r="F24" s="43"/>
      <c r="G24" s="43"/>
      <c r="H24" s="43"/>
      <c r="I24" s="43"/>
      <c r="J24" s="44"/>
    </row>
    <row r="25" ht="28.8">
      <c r="A25" s="35" t="s">
        <v>54</v>
      </c>
      <c r="B25" s="35">
        <v>4</v>
      </c>
      <c r="C25" s="36" t="s">
        <v>146</v>
      </c>
      <c r="D25" s="35" t="s">
        <v>56</v>
      </c>
      <c r="E25" s="37" t="s">
        <v>147</v>
      </c>
      <c r="F25" s="38" t="s">
        <v>142</v>
      </c>
      <c r="G25" s="39">
        <v>22.777999999999999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59</v>
      </c>
      <c r="B26" s="42"/>
      <c r="C26" s="43"/>
      <c r="D26" s="43"/>
      <c r="E26" s="37" t="s">
        <v>870</v>
      </c>
      <c r="F26" s="43"/>
      <c r="G26" s="43"/>
      <c r="H26" s="43"/>
      <c r="I26" s="43"/>
      <c r="J26" s="44"/>
    </row>
    <row r="27">
      <c r="A27" s="35" t="s">
        <v>110</v>
      </c>
      <c r="B27" s="42"/>
      <c r="C27" s="43"/>
      <c r="D27" s="43"/>
      <c r="E27" s="49" t="s">
        <v>970</v>
      </c>
      <c r="F27" s="43"/>
      <c r="G27" s="43"/>
      <c r="H27" s="43"/>
      <c r="I27" s="43"/>
      <c r="J27" s="44"/>
    </row>
    <row r="28">
      <c r="A28" s="35" t="s">
        <v>110</v>
      </c>
      <c r="B28" s="42"/>
      <c r="C28" s="43"/>
      <c r="D28" s="43"/>
      <c r="E28" s="49" t="s">
        <v>971</v>
      </c>
      <c r="F28" s="43"/>
      <c r="G28" s="43"/>
      <c r="H28" s="43"/>
      <c r="I28" s="43"/>
      <c r="J28" s="44"/>
    </row>
    <row r="29">
      <c r="A29" s="35" t="s">
        <v>110</v>
      </c>
      <c r="B29" s="42"/>
      <c r="C29" s="43"/>
      <c r="D29" s="43"/>
      <c r="E29" s="49" t="s">
        <v>972</v>
      </c>
      <c r="F29" s="43"/>
      <c r="G29" s="43"/>
      <c r="H29" s="43"/>
      <c r="I29" s="43"/>
      <c r="J29" s="44"/>
    </row>
    <row r="30" ht="158.4">
      <c r="A30" s="35" t="s">
        <v>61</v>
      </c>
      <c r="B30" s="42"/>
      <c r="C30" s="43"/>
      <c r="D30" s="43"/>
      <c r="E30" s="37" t="s">
        <v>668</v>
      </c>
      <c r="F30" s="43"/>
      <c r="G30" s="43"/>
      <c r="H30" s="43"/>
      <c r="I30" s="43"/>
      <c r="J30" s="44"/>
    </row>
    <row r="31">
      <c r="A31" s="29" t="s">
        <v>51</v>
      </c>
      <c r="B31" s="30"/>
      <c r="C31" s="31" t="s">
        <v>104</v>
      </c>
      <c r="D31" s="32"/>
      <c r="E31" s="29" t="s">
        <v>105</v>
      </c>
      <c r="F31" s="32"/>
      <c r="G31" s="32"/>
      <c r="H31" s="32"/>
      <c r="I31" s="33">
        <f>SUMIFS(I32:I74,A32:A74,"P")</f>
        <v>0</v>
      </c>
      <c r="J31" s="34"/>
    </row>
    <row r="32">
      <c r="A32" s="35" t="s">
        <v>54</v>
      </c>
      <c r="B32" s="35">
        <v>6</v>
      </c>
      <c r="C32" s="36" t="s">
        <v>161</v>
      </c>
      <c r="D32" s="35" t="s">
        <v>56</v>
      </c>
      <c r="E32" s="37" t="s">
        <v>162</v>
      </c>
      <c r="F32" s="38" t="s">
        <v>132</v>
      </c>
      <c r="G32" s="39">
        <v>79.200000000000003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 ht="43.2">
      <c r="A33" s="35" t="s">
        <v>59</v>
      </c>
      <c r="B33" s="42"/>
      <c r="C33" s="43"/>
      <c r="D33" s="43"/>
      <c r="E33" s="37" t="s">
        <v>973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974</v>
      </c>
      <c r="F34" s="43"/>
      <c r="G34" s="43"/>
      <c r="H34" s="43"/>
      <c r="I34" s="43"/>
      <c r="J34" s="44"/>
    </row>
    <row r="35" ht="115.2">
      <c r="A35" s="35" t="s">
        <v>61</v>
      </c>
      <c r="B35" s="42"/>
      <c r="C35" s="43"/>
      <c r="D35" s="43"/>
      <c r="E35" s="37" t="s">
        <v>160</v>
      </c>
      <c r="F35" s="43"/>
      <c r="G35" s="43"/>
      <c r="H35" s="43"/>
      <c r="I35" s="43"/>
      <c r="J35" s="44"/>
    </row>
    <row r="36">
      <c r="A36" s="35" t="s">
        <v>54</v>
      </c>
      <c r="B36" s="35">
        <v>8</v>
      </c>
      <c r="C36" s="36" t="s">
        <v>174</v>
      </c>
      <c r="D36" s="35" t="s">
        <v>56</v>
      </c>
      <c r="E36" s="37" t="s">
        <v>175</v>
      </c>
      <c r="F36" s="38" t="s">
        <v>132</v>
      </c>
      <c r="G36" s="39">
        <v>267</v>
      </c>
      <c r="H36" s="40">
        <v>0</v>
      </c>
      <c r="I36" s="40">
        <f>ROUND(G36*H36,P4)</f>
        <v>0</v>
      </c>
      <c r="J36" s="35"/>
      <c r="O36" s="41">
        <f>I36*0.21</f>
        <v>0</v>
      </c>
      <c r="P36">
        <v>3</v>
      </c>
    </row>
    <row r="37">
      <c r="A37" s="35" t="s">
        <v>59</v>
      </c>
      <c r="B37" s="42"/>
      <c r="C37" s="43"/>
      <c r="D37" s="43"/>
      <c r="E37" s="48" t="s">
        <v>56</v>
      </c>
      <c r="F37" s="43"/>
      <c r="G37" s="43"/>
      <c r="H37" s="43"/>
      <c r="I37" s="43"/>
      <c r="J37" s="44"/>
    </row>
    <row r="38" ht="28.8">
      <c r="A38" s="35" t="s">
        <v>110</v>
      </c>
      <c r="B38" s="42"/>
      <c r="C38" s="43"/>
      <c r="D38" s="43"/>
      <c r="E38" s="49" t="s">
        <v>975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976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977</v>
      </c>
      <c r="F40" s="43"/>
      <c r="G40" s="43"/>
      <c r="H40" s="43"/>
      <c r="I40" s="43"/>
      <c r="J40" s="44"/>
    </row>
    <row r="41" ht="409.5">
      <c r="A41" s="35" t="s">
        <v>61</v>
      </c>
      <c r="B41" s="42"/>
      <c r="C41" s="43"/>
      <c r="D41" s="43"/>
      <c r="E41" s="37" t="s">
        <v>978</v>
      </c>
      <c r="F41" s="43"/>
      <c r="G41" s="43"/>
      <c r="H41" s="43"/>
      <c r="I41" s="43"/>
      <c r="J41" s="44"/>
    </row>
    <row r="42">
      <c r="A42" s="35" t="s">
        <v>54</v>
      </c>
      <c r="B42" s="35">
        <v>9</v>
      </c>
      <c r="C42" s="36" t="s">
        <v>673</v>
      </c>
      <c r="D42" s="35" t="s">
        <v>56</v>
      </c>
      <c r="E42" s="37" t="s">
        <v>674</v>
      </c>
      <c r="F42" s="38" t="s">
        <v>132</v>
      </c>
      <c r="G42" s="39">
        <v>257.39999999999998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59</v>
      </c>
      <c r="B43" s="42"/>
      <c r="C43" s="43"/>
      <c r="D43" s="43"/>
      <c r="E43" s="37" t="s">
        <v>880</v>
      </c>
      <c r="F43" s="43"/>
      <c r="G43" s="43"/>
      <c r="H43" s="43"/>
      <c r="I43" s="43"/>
      <c r="J43" s="44"/>
    </row>
    <row r="44">
      <c r="A44" s="35" t="s">
        <v>110</v>
      </c>
      <c r="B44" s="42"/>
      <c r="C44" s="43"/>
      <c r="D44" s="43"/>
      <c r="E44" s="49" t="s">
        <v>979</v>
      </c>
      <c r="F44" s="43"/>
      <c r="G44" s="43"/>
      <c r="H44" s="43"/>
      <c r="I44" s="43"/>
      <c r="J44" s="44"/>
    </row>
    <row r="45" ht="360">
      <c r="A45" s="35" t="s">
        <v>61</v>
      </c>
      <c r="B45" s="42"/>
      <c r="C45" s="43"/>
      <c r="D45" s="43"/>
      <c r="E45" s="37" t="s">
        <v>980</v>
      </c>
      <c r="F45" s="43"/>
      <c r="G45" s="43"/>
      <c r="H45" s="43"/>
      <c r="I45" s="43"/>
      <c r="J45" s="44"/>
    </row>
    <row r="46">
      <c r="A46" s="35" t="s">
        <v>54</v>
      </c>
      <c r="B46" s="35">
        <v>10</v>
      </c>
      <c r="C46" s="36" t="s">
        <v>815</v>
      </c>
      <c r="D46" s="35" t="s">
        <v>56</v>
      </c>
      <c r="E46" s="37" t="s">
        <v>816</v>
      </c>
      <c r="F46" s="38" t="s">
        <v>108</v>
      </c>
      <c r="G46" s="39">
        <v>1287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59</v>
      </c>
      <c r="B47" s="42"/>
      <c r="C47" s="43"/>
      <c r="D47" s="43"/>
      <c r="E47" s="37" t="s">
        <v>817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981</v>
      </c>
      <c r="F48" s="43"/>
      <c r="G48" s="43"/>
      <c r="H48" s="43"/>
      <c r="I48" s="43"/>
      <c r="J48" s="44"/>
    </row>
    <row r="49">
      <c r="A49" s="35" t="s">
        <v>110</v>
      </c>
      <c r="B49" s="42"/>
      <c r="C49" s="43"/>
      <c r="D49" s="43"/>
      <c r="E49" s="49" t="s">
        <v>982</v>
      </c>
      <c r="F49" s="43"/>
      <c r="G49" s="43"/>
      <c r="H49" s="43"/>
      <c r="I49" s="43"/>
      <c r="J49" s="44"/>
    </row>
    <row r="50" ht="86.4">
      <c r="A50" s="35" t="s">
        <v>61</v>
      </c>
      <c r="B50" s="42"/>
      <c r="C50" s="43"/>
      <c r="D50" s="43"/>
      <c r="E50" s="37" t="s">
        <v>208</v>
      </c>
      <c r="F50" s="43"/>
      <c r="G50" s="43"/>
      <c r="H50" s="43"/>
      <c r="I50" s="43"/>
      <c r="J50" s="44"/>
    </row>
    <row r="51">
      <c r="A51" s="35" t="s">
        <v>54</v>
      </c>
      <c r="B51" s="35">
        <v>11</v>
      </c>
      <c r="C51" s="36" t="s">
        <v>188</v>
      </c>
      <c r="D51" s="35" t="s">
        <v>56</v>
      </c>
      <c r="E51" s="37" t="s">
        <v>189</v>
      </c>
      <c r="F51" s="38" t="s">
        <v>190</v>
      </c>
      <c r="G51" s="39">
        <v>762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59</v>
      </c>
      <c r="B52" s="42"/>
      <c r="C52" s="43"/>
      <c r="D52" s="43"/>
      <c r="E52" s="37" t="s">
        <v>191</v>
      </c>
      <c r="F52" s="43"/>
      <c r="G52" s="43"/>
      <c r="H52" s="43"/>
      <c r="I52" s="43"/>
      <c r="J52" s="44"/>
    </row>
    <row r="53">
      <c r="A53" s="35" t="s">
        <v>110</v>
      </c>
      <c r="B53" s="42"/>
      <c r="C53" s="43"/>
      <c r="D53" s="43"/>
      <c r="E53" s="49" t="s">
        <v>983</v>
      </c>
      <c r="F53" s="43"/>
      <c r="G53" s="43"/>
      <c r="H53" s="43"/>
      <c r="I53" s="43"/>
      <c r="J53" s="44"/>
    </row>
    <row r="54" ht="86.4">
      <c r="A54" s="35" t="s">
        <v>61</v>
      </c>
      <c r="B54" s="42"/>
      <c r="C54" s="43"/>
      <c r="D54" s="43"/>
      <c r="E54" s="37" t="s">
        <v>208</v>
      </c>
      <c r="F54" s="43"/>
      <c r="G54" s="43"/>
      <c r="H54" s="43"/>
      <c r="I54" s="43"/>
      <c r="J54" s="44"/>
    </row>
    <row r="55">
      <c r="A55" s="35" t="s">
        <v>54</v>
      </c>
      <c r="B55" s="35">
        <v>12</v>
      </c>
      <c r="C55" s="36" t="s">
        <v>213</v>
      </c>
      <c r="D55" s="35" t="s">
        <v>56</v>
      </c>
      <c r="E55" s="37" t="s">
        <v>214</v>
      </c>
      <c r="F55" s="38" t="s">
        <v>190</v>
      </c>
      <c r="G55" s="39">
        <v>10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59</v>
      </c>
      <c r="B56" s="42"/>
      <c r="C56" s="43"/>
      <c r="D56" s="43"/>
      <c r="E56" s="37" t="s">
        <v>215</v>
      </c>
      <c r="F56" s="43"/>
      <c r="G56" s="43"/>
      <c r="H56" s="43"/>
      <c r="I56" s="43"/>
      <c r="J56" s="44"/>
    </row>
    <row r="57">
      <c r="A57" s="35" t="s">
        <v>110</v>
      </c>
      <c r="B57" s="42"/>
      <c r="C57" s="43"/>
      <c r="D57" s="43"/>
      <c r="E57" s="49" t="s">
        <v>984</v>
      </c>
      <c r="F57" s="43"/>
      <c r="G57" s="43"/>
      <c r="H57" s="43"/>
      <c r="I57" s="43"/>
      <c r="J57" s="44"/>
    </row>
    <row r="58" ht="86.4">
      <c r="A58" s="35" t="s">
        <v>61</v>
      </c>
      <c r="B58" s="42"/>
      <c r="C58" s="43"/>
      <c r="D58" s="43"/>
      <c r="E58" s="37" t="s">
        <v>208</v>
      </c>
      <c r="F58" s="43"/>
      <c r="G58" s="43"/>
      <c r="H58" s="43"/>
      <c r="I58" s="43"/>
      <c r="J58" s="44"/>
    </row>
    <row r="59">
      <c r="A59" s="35" t="s">
        <v>54</v>
      </c>
      <c r="B59" s="35">
        <v>13</v>
      </c>
      <c r="C59" s="36" t="s">
        <v>228</v>
      </c>
      <c r="D59" s="35" t="s">
        <v>56</v>
      </c>
      <c r="E59" s="37" t="s">
        <v>229</v>
      </c>
      <c r="F59" s="38" t="s">
        <v>132</v>
      </c>
      <c r="G59" s="39">
        <v>267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>
      <c r="A60" s="35" t="s">
        <v>59</v>
      </c>
      <c r="B60" s="42"/>
      <c r="C60" s="43"/>
      <c r="D60" s="43"/>
      <c r="E60" s="48" t="s">
        <v>56</v>
      </c>
      <c r="F60" s="43"/>
      <c r="G60" s="43"/>
      <c r="H60" s="43"/>
      <c r="I60" s="43"/>
      <c r="J60" s="44"/>
    </row>
    <row r="61">
      <c r="A61" s="35" t="s">
        <v>110</v>
      </c>
      <c r="B61" s="42"/>
      <c r="C61" s="43"/>
      <c r="D61" s="43"/>
      <c r="E61" s="49" t="s">
        <v>985</v>
      </c>
      <c r="F61" s="43"/>
      <c r="G61" s="43"/>
      <c r="H61" s="43"/>
      <c r="I61" s="43"/>
      <c r="J61" s="44"/>
    </row>
    <row r="62" ht="216">
      <c r="A62" s="35" t="s">
        <v>61</v>
      </c>
      <c r="B62" s="42"/>
      <c r="C62" s="43"/>
      <c r="D62" s="43"/>
      <c r="E62" s="37" t="s">
        <v>986</v>
      </c>
      <c r="F62" s="43"/>
      <c r="G62" s="43"/>
      <c r="H62" s="43"/>
      <c r="I62" s="43"/>
      <c r="J62" s="44"/>
    </row>
    <row r="63">
      <c r="A63" s="35" t="s">
        <v>54</v>
      </c>
      <c r="B63" s="35">
        <v>14</v>
      </c>
      <c r="C63" s="36" t="s">
        <v>987</v>
      </c>
      <c r="D63" s="35" t="s">
        <v>56</v>
      </c>
      <c r="E63" s="37" t="s">
        <v>988</v>
      </c>
      <c r="F63" s="38" t="s">
        <v>108</v>
      </c>
      <c r="G63" s="39">
        <v>1716</v>
      </c>
      <c r="H63" s="40">
        <v>0</v>
      </c>
      <c r="I63" s="40">
        <f>ROUND(G63*H63,P4)</f>
        <v>0</v>
      </c>
      <c r="J63" s="35"/>
      <c r="O63" s="41">
        <f>I63*0.21</f>
        <v>0</v>
      </c>
      <c r="P63">
        <v>3</v>
      </c>
    </row>
    <row r="64">
      <c r="A64" s="35" t="s">
        <v>59</v>
      </c>
      <c r="B64" s="42"/>
      <c r="C64" s="43"/>
      <c r="D64" s="43"/>
      <c r="E64" s="48" t="s">
        <v>56</v>
      </c>
      <c r="F64" s="43"/>
      <c r="G64" s="43"/>
      <c r="H64" s="43"/>
      <c r="I64" s="43"/>
      <c r="J64" s="44"/>
    </row>
    <row r="65">
      <c r="A65" s="35" t="s">
        <v>110</v>
      </c>
      <c r="B65" s="42"/>
      <c r="C65" s="43"/>
      <c r="D65" s="43"/>
      <c r="E65" s="49" t="s">
        <v>989</v>
      </c>
      <c r="F65" s="43"/>
      <c r="G65" s="43"/>
      <c r="H65" s="43"/>
      <c r="I65" s="43"/>
      <c r="J65" s="44"/>
    </row>
    <row r="66" ht="43.2">
      <c r="A66" s="35" t="s">
        <v>61</v>
      </c>
      <c r="B66" s="42"/>
      <c r="C66" s="43"/>
      <c r="D66" s="43"/>
      <c r="E66" s="37" t="s">
        <v>990</v>
      </c>
      <c r="F66" s="43"/>
      <c r="G66" s="43"/>
      <c r="H66" s="43"/>
      <c r="I66" s="43"/>
      <c r="J66" s="44"/>
    </row>
    <row r="67">
      <c r="A67" s="35" t="s">
        <v>54</v>
      </c>
      <c r="B67" s="35">
        <v>15</v>
      </c>
      <c r="C67" s="36" t="s">
        <v>991</v>
      </c>
      <c r="D67" s="35" t="s">
        <v>56</v>
      </c>
      <c r="E67" s="37" t="s">
        <v>992</v>
      </c>
      <c r="F67" s="38" t="s">
        <v>108</v>
      </c>
      <c r="G67" s="39">
        <v>1716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>
      <c r="A68" s="35" t="s">
        <v>59</v>
      </c>
      <c r="B68" s="42"/>
      <c r="C68" s="43"/>
      <c r="D68" s="43"/>
      <c r="E68" s="48" t="s">
        <v>56</v>
      </c>
      <c r="F68" s="43"/>
      <c r="G68" s="43"/>
      <c r="H68" s="43"/>
      <c r="I68" s="43"/>
      <c r="J68" s="44"/>
    </row>
    <row r="69">
      <c r="A69" s="35" t="s">
        <v>110</v>
      </c>
      <c r="B69" s="42"/>
      <c r="C69" s="43"/>
      <c r="D69" s="43"/>
      <c r="E69" s="49" t="s">
        <v>993</v>
      </c>
      <c r="F69" s="43"/>
      <c r="G69" s="43"/>
      <c r="H69" s="43"/>
      <c r="I69" s="43"/>
      <c r="J69" s="44"/>
    </row>
    <row r="70" ht="28.8">
      <c r="A70" s="35" t="s">
        <v>61</v>
      </c>
      <c r="B70" s="42"/>
      <c r="C70" s="43"/>
      <c r="D70" s="43"/>
      <c r="E70" s="37" t="s">
        <v>994</v>
      </c>
      <c r="F70" s="43"/>
      <c r="G70" s="43"/>
      <c r="H70" s="43"/>
      <c r="I70" s="43"/>
      <c r="J70" s="44"/>
    </row>
    <row r="71">
      <c r="A71" s="35" t="s">
        <v>54</v>
      </c>
      <c r="B71" s="35">
        <v>16</v>
      </c>
      <c r="C71" s="36" t="s">
        <v>995</v>
      </c>
      <c r="D71" s="35" t="s">
        <v>56</v>
      </c>
      <c r="E71" s="37" t="s">
        <v>996</v>
      </c>
      <c r="F71" s="38" t="s">
        <v>132</v>
      </c>
      <c r="G71" s="39">
        <v>51.479999999999997</v>
      </c>
      <c r="H71" s="40">
        <v>0</v>
      </c>
      <c r="I71" s="40">
        <f>ROUND(G71*H71,P4)</f>
        <v>0</v>
      </c>
      <c r="J71" s="35"/>
      <c r="O71" s="41">
        <f>I71*0.21</f>
        <v>0</v>
      </c>
      <c r="P71">
        <v>3</v>
      </c>
    </row>
    <row r="72">
      <c r="A72" s="35" t="s">
        <v>59</v>
      </c>
      <c r="B72" s="42"/>
      <c r="C72" s="43"/>
      <c r="D72" s="43"/>
      <c r="E72" s="37" t="s">
        <v>997</v>
      </c>
      <c r="F72" s="43"/>
      <c r="G72" s="43"/>
      <c r="H72" s="43"/>
      <c r="I72" s="43"/>
      <c r="J72" s="44"/>
    </row>
    <row r="73">
      <c r="A73" s="35" t="s">
        <v>110</v>
      </c>
      <c r="B73" s="42"/>
      <c r="C73" s="43"/>
      <c r="D73" s="43"/>
      <c r="E73" s="49" t="s">
        <v>998</v>
      </c>
      <c r="F73" s="43"/>
      <c r="G73" s="43"/>
      <c r="H73" s="43"/>
      <c r="I73" s="43"/>
      <c r="J73" s="44"/>
    </row>
    <row r="74" ht="43.2">
      <c r="A74" s="35" t="s">
        <v>61</v>
      </c>
      <c r="B74" s="42"/>
      <c r="C74" s="43"/>
      <c r="D74" s="43"/>
      <c r="E74" s="37" t="s">
        <v>999</v>
      </c>
      <c r="F74" s="43"/>
      <c r="G74" s="43"/>
      <c r="H74" s="43"/>
      <c r="I74" s="43"/>
      <c r="J74" s="44"/>
    </row>
    <row r="75">
      <c r="A75" s="29" t="s">
        <v>51</v>
      </c>
      <c r="B75" s="30"/>
      <c r="C75" s="31" t="s">
        <v>255</v>
      </c>
      <c r="D75" s="32"/>
      <c r="E75" s="29" t="s">
        <v>256</v>
      </c>
      <c r="F75" s="32"/>
      <c r="G75" s="32"/>
      <c r="H75" s="32"/>
      <c r="I75" s="33">
        <f>SUMIFS(I76:I83,A76:A83,"P")</f>
        <v>0</v>
      </c>
      <c r="J75" s="34"/>
    </row>
    <row r="76">
      <c r="A76" s="35" t="s">
        <v>54</v>
      </c>
      <c r="B76" s="35">
        <v>17</v>
      </c>
      <c r="C76" s="36" t="s">
        <v>257</v>
      </c>
      <c r="D76" s="35" t="s">
        <v>56</v>
      </c>
      <c r="E76" s="37" t="s">
        <v>258</v>
      </c>
      <c r="F76" s="38" t="s">
        <v>132</v>
      </c>
      <c r="G76" s="39">
        <v>130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 ht="28.8">
      <c r="A77" s="35" t="s">
        <v>59</v>
      </c>
      <c r="B77" s="42"/>
      <c r="C77" s="43"/>
      <c r="D77" s="43"/>
      <c r="E77" s="37" t="s">
        <v>1000</v>
      </c>
      <c r="F77" s="43"/>
      <c r="G77" s="43"/>
      <c r="H77" s="43"/>
      <c r="I77" s="43"/>
      <c r="J77" s="44"/>
    </row>
    <row r="78">
      <c r="A78" s="35" t="s">
        <v>110</v>
      </c>
      <c r="B78" s="42"/>
      <c r="C78" s="43"/>
      <c r="D78" s="43"/>
      <c r="E78" s="49" t="s">
        <v>1001</v>
      </c>
      <c r="F78" s="43"/>
      <c r="G78" s="43"/>
      <c r="H78" s="43"/>
      <c r="I78" s="43"/>
      <c r="J78" s="44"/>
    </row>
    <row r="79" ht="57.6">
      <c r="A79" s="35" t="s">
        <v>61</v>
      </c>
      <c r="B79" s="42"/>
      <c r="C79" s="43"/>
      <c r="D79" s="43"/>
      <c r="E79" s="37" t="s">
        <v>1002</v>
      </c>
      <c r="F79" s="43"/>
      <c r="G79" s="43"/>
      <c r="H79" s="43"/>
      <c r="I79" s="43"/>
      <c r="J79" s="44"/>
    </row>
    <row r="80">
      <c r="A80" s="35" t="s">
        <v>54</v>
      </c>
      <c r="B80" s="35">
        <v>18</v>
      </c>
      <c r="C80" s="36" t="s">
        <v>270</v>
      </c>
      <c r="D80" s="35" t="s">
        <v>56</v>
      </c>
      <c r="E80" s="37" t="s">
        <v>271</v>
      </c>
      <c r="F80" s="38" t="s">
        <v>108</v>
      </c>
      <c r="G80" s="39">
        <v>1125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 ht="28.8">
      <c r="A81" s="35" t="s">
        <v>59</v>
      </c>
      <c r="B81" s="42"/>
      <c r="C81" s="43"/>
      <c r="D81" s="43"/>
      <c r="E81" s="37" t="s">
        <v>1003</v>
      </c>
      <c r="F81" s="43"/>
      <c r="G81" s="43"/>
      <c r="H81" s="43"/>
      <c r="I81" s="43"/>
      <c r="J81" s="44"/>
    </row>
    <row r="82">
      <c r="A82" s="35" t="s">
        <v>110</v>
      </c>
      <c r="B82" s="42"/>
      <c r="C82" s="43"/>
      <c r="D82" s="43"/>
      <c r="E82" s="49" t="s">
        <v>1004</v>
      </c>
      <c r="F82" s="43"/>
      <c r="G82" s="43"/>
      <c r="H82" s="43"/>
      <c r="I82" s="43"/>
      <c r="J82" s="44"/>
    </row>
    <row r="83" ht="115.2">
      <c r="A83" s="35" t="s">
        <v>61</v>
      </c>
      <c r="B83" s="42"/>
      <c r="C83" s="43"/>
      <c r="D83" s="43"/>
      <c r="E83" s="37" t="s">
        <v>1005</v>
      </c>
      <c r="F83" s="43"/>
      <c r="G83" s="43"/>
      <c r="H83" s="43"/>
      <c r="I83" s="43"/>
      <c r="J83" s="44"/>
    </row>
    <row r="84">
      <c r="A84" s="29" t="s">
        <v>51</v>
      </c>
      <c r="B84" s="30"/>
      <c r="C84" s="31" t="s">
        <v>275</v>
      </c>
      <c r="D84" s="32"/>
      <c r="E84" s="29" t="s">
        <v>276</v>
      </c>
      <c r="F84" s="32"/>
      <c r="G84" s="32"/>
      <c r="H84" s="32"/>
      <c r="I84" s="33">
        <f>SUMIFS(I85:I100,A85:A100,"P")</f>
        <v>0</v>
      </c>
      <c r="J84" s="34"/>
    </row>
    <row r="85">
      <c r="A85" s="35" t="s">
        <v>54</v>
      </c>
      <c r="B85" s="35">
        <v>19</v>
      </c>
      <c r="C85" s="36" t="s">
        <v>295</v>
      </c>
      <c r="D85" s="35" t="s">
        <v>56</v>
      </c>
      <c r="E85" s="37" t="s">
        <v>296</v>
      </c>
      <c r="F85" s="38" t="s">
        <v>132</v>
      </c>
      <c r="G85" s="39">
        <v>100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59</v>
      </c>
      <c r="B86" s="42"/>
      <c r="C86" s="43"/>
      <c r="D86" s="43"/>
      <c r="E86" s="37" t="s">
        <v>297</v>
      </c>
      <c r="F86" s="43"/>
      <c r="G86" s="43"/>
      <c r="H86" s="43"/>
      <c r="I86" s="43"/>
      <c r="J86" s="44"/>
    </row>
    <row r="87">
      <c r="A87" s="35" t="s">
        <v>110</v>
      </c>
      <c r="B87" s="42"/>
      <c r="C87" s="43"/>
      <c r="D87" s="43"/>
      <c r="E87" s="49" t="s">
        <v>1006</v>
      </c>
      <c r="F87" s="43"/>
      <c r="G87" s="43"/>
      <c r="H87" s="43"/>
      <c r="I87" s="43"/>
      <c r="J87" s="44"/>
    </row>
    <row r="88" ht="57.6">
      <c r="A88" s="35" t="s">
        <v>61</v>
      </c>
      <c r="B88" s="42"/>
      <c r="C88" s="43"/>
      <c r="D88" s="43"/>
      <c r="E88" s="37" t="s">
        <v>1002</v>
      </c>
      <c r="F88" s="43"/>
      <c r="G88" s="43"/>
      <c r="H88" s="43"/>
      <c r="I88" s="43"/>
      <c r="J88" s="44"/>
    </row>
    <row r="89">
      <c r="A89" s="35" t="s">
        <v>54</v>
      </c>
      <c r="B89" s="35">
        <v>21</v>
      </c>
      <c r="C89" s="36" t="s">
        <v>312</v>
      </c>
      <c r="D89" s="35"/>
      <c r="E89" s="37" t="s">
        <v>313</v>
      </c>
      <c r="F89" s="38" t="s">
        <v>132</v>
      </c>
      <c r="G89" s="39">
        <v>550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 ht="28.8">
      <c r="A90" s="35" t="s">
        <v>59</v>
      </c>
      <c r="B90" s="42"/>
      <c r="C90" s="43"/>
      <c r="D90" s="43"/>
      <c r="E90" s="37" t="s">
        <v>1007</v>
      </c>
      <c r="F90" s="43"/>
      <c r="G90" s="43"/>
      <c r="H90" s="43"/>
      <c r="I90" s="43"/>
      <c r="J90" s="44"/>
    </row>
    <row r="91">
      <c r="A91" s="35" t="s">
        <v>110</v>
      </c>
      <c r="B91" s="42"/>
      <c r="C91" s="43"/>
      <c r="D91" s="43"/>
      <c r="E91" s="49" t="s">
        <v>1008</v>
      </c>
      <c r="F91" s="43"/>
      <c r="G91" s="43"/>
      <c r="H91" s="43"/>
      <c r="I91" s="43"/>
      <c r="J91" s="44"/>
    </row>
    <row r="92" ht="115.2">
      <c r="A92" s="35" t="s">
        <v>61</v>
      </c>
      <c r="B92" s="42"/>
      <c r="C92" s="43"/>
      <c r="D92" s="43"/>
      <c r="E92" s="37" t="s">
        <v>316</v>
      </c>
      <c r="F92" s="43"/>
      <c r="G92" s="43"/>
      <c r="H92" s="43"/>
      <c r="I92" s="43"/>
      <c r="J92" s="44"/>
    </row>
    <row r="93">
      <c r="A93" s="35" t="s">
        <v>54</v>
      </c>
      <c r="B93" s="35">
        <v>20</v>
      </c>
      <c r="C93" s="36" t="s">
        <v>317</v>
      </c>
      <c r="D93" s="35" t="s">
        <v>78</v>
      </c>
      <c r="E93" s="37" t="s">
        <v>318</v>
      </c>
      <c r="F93" s="38" t="s">
        <v>132</v>
      </c>
      <c r="G93" s="39">
        <v>3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59</v>
      </c>
      <c r="B94" s="42"/>
      <c r="C94" s="43"/>
      <c r="D94" s="43"/>
      <c r="E94" s="37" t="s">
        <v>1009</v>
      </c>
      <c r="F94" s="43"/>
      <c r="G94" s="43"/>
      <c r="H94" s="43"/>
      <c r="I94" s="43"/>
      <c r="J94" s="44"/>
    </row>
    <row r="95">
      <c r="A95" s="35" t="s">
        <v>110</v>
      </c>
      <c r="B95" s="42"/>
      <c r="C95" s="43"/>
      <c r="D95" s="43"/>
      <c r="E95" s="49" t="s">
        <v>1010</v>
      </c>
      <c r="F95" s="43"/>
      <c r="G95" s="43"/>
      <c r="H95" s="43"/>
      <c r="I95" s="43"/>
      <c r="J95" s="44"/>
    </row>
    <row r="96" ht="129.6">
      <c r="A96" s="35" t="s">
        <v>61</v>
      </c>
      <c r="B96" s="42"/>
      <c r="C96" s="43"/>
      <c r="D96" s="43"/>
      <c r="E96" s="37" t="s">
        <v>326</v>
      </c>
      <c r="F96" s="43"/>
      <c r="G96" s="43"/>
      <c r="H96" s="43"/>
      <c r="I96" s="43"/>
      <c r="J96" s="44"/>
    </row>
    <row r="97">
      <c r="A97" s="35" t="s">
        <v>54</v>
      </c>
      <c r="B97" s="35">
        <v>22</v>
      </c>
      <c r="C97" s="36" t="s">
        <v>327</v>
      </c>
      <c r="D97" s="35" t="s">
        <v>56</v>
      </c>
      <c r="E97" s="37" t="s">
        <v>328</v>
      </c>
      <c r="F97" s="38" t="s">
        <v>132</v>
      </c>
      <c r="G97" s="39">
        <v>2.8799999999999999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>
      <c r="A98" s="35" t="s">
        <v>59</v>
      </c>
      <c r="B98" s="42"/>
      <c r="C98" s="43"/>
      <c r="D98" s="43"/>
      <c r="E98" s="48" t="s">
        <v>56</v>
      </c>
      <c r="F98" s="43"/>
      <c r="G98" s="43"/>
      <c r="H98" s="43"/>
      <c r="I98" s="43"/>
      <c r="J98" s="44"/>
    </row>
    <row r="99">
      <c r="A99" s="35" t="s">
        <v>110</v>
      </c>
      <c r="B99" s="42"/>
      <c r="C99" s="43"/>
      <c r="D99" s="43"/>
      <c r="E99" s="49" t="s">
        <v>1011</v>
      </c>
      <c r="F99" s="43"/>
      <c r="G99" s="43"/>
      <c r="H99" s="43"/>
      <c r="I99" s="43"/>
      <c r="J99" s="44"/>
    </row>
    <row r="100" ht="403.2">
      <c r="A100" s="35" t="s">
        <v>61</v>
      </c>
      <c r="B100" s="42"/>
      <c r="C100" s="43"/>
      <c r="D100" s="43"/>
      <c r="E100" s="37" t="s">
        <v>1012</v>
      </c>
      <c r="F100" s="43"/>
      <c r="G100" s="43"/>
      <c r="H100" s="43"/>
      <c r="I100" s="43"/>
      <c r="J100" s="44"/>
    </row>
    <row r="101">
      <c r="A101" s="29" t="s">
        <v>51</v>
      </c>
      <c r="B101" s="30"/>
      <c r="C101" s="31" t="s">
        <v>341</v>
      </c>
      <c r="D101" s="32"/>
      <c r="E101" s="29" t="s">
        <v>342</v>
      </c>
      <c r="F101" s="32"/>
      <c r="G101" s="32"/>
      <c r="H101" s="32"/>
      <c r="I101" s="33">
        <f>SUMIFS(I102:I132,A102:A132,"P")</f>
        <v>0</v>
      </c>
      <c r="J101" s="34"/>
    </row>
    <row r="102">
      <c r="A102" s="35" t="s">
        <v>54</v>
      </c>
      <c r="B102" s="35">
        <v>23</v>
      </c>
      <c r="C102" s="36" t="s">
        <v>343</v>
      </c>
      <c r="D102" s="35" t="s">
        <v>56</v>
      </c>
      <c r="E102" s="37" t="s">
        <v>344</v>
      </c>
      <c r="F102" s="38" t="s">
        <v>132</v>
      </c>
      <c r="G102" s="39">
        <v>63</v>
      </c>
      <c r="H102" s="40">
        <v>0</v>
      </c>
      <c r="I102" s="40">
        <f>ROUND(G102*H102,P4)</f>
        <v>0</v>
      </c>
      <c r="J102" s="35"/>
      <c r="O102" s="41">
        <f>I102*0.21</f>
        <v>0</v>
      </c>
      <c r="P102">
        <v>3</v>
      </c>
    </row>
    <row r="103" ht="57.6">
      <c r="A103" s="35" t="s">
        <v>59</v>
      </c>
      <c r="B103" s="42"/>
      <c r="C103" s="43"/>
      <c r="D103" s="43"/>
      <c r="E103" s="37" t="s">
        <v>1013</v>
      </c>
      <c r="F103" s="43"/>
      <c r="G103" s="43"/>
      <c r="H103" s="43"/>
      <c r="I103" s="43"/>
      <c r="J103" s="44"/>
    </row>
    <row r="104">
      <c r="A104" s="35" t="s">
        <v>110</v>
      </c>
      <c r="B104" s="42"/>
      <c r="C104" s="43"/>
      <c r="D104" s="43"/>
      <c r="E104" s="49" t="s">
        <v>1014</v>
      </c>
      <c r="F104" s="43"/>
      <c r="G104" s="43"/>
      <c r="H104" s="43"/>
      <c r="I104" s="43"/>
      <c r="J104" s="44"/>
    </row>
    <row r="105" ht="57.6">
      <c r="A105" s="35" t="s">
        <v>61</v>
      </c>
      <c r="B105" s="42"/>
      <c r="C105" s="43"/>
      <c r="D105" s="43"/>
      <c r="E105" s="37" t="s">
        <v>1015</v>
      </c>
      <c r="F105" s="43"/>
      <c r="G105" s="43"/>
      <c r="H105" s="43"/>
      <c r="I105" s="43"/>
      <c r="J105" s="44"/>
    </row>
    <row r="106">
      <c r="A106" s="35" t="s">
        <v>54</v>
      </c>
      <c r="B106" s="35">
        <v>24</v>
      </c>
      <c r="C106" s="36" t="s">
        <v>351</v>
      </c>
      <c r="D106" s="35" t="s">
        <v>56</v>
      </c>
      <c r="E106" s="37" t="s">
        <v>352</v>
      </c>
      <c r="F106" s="38" t="s">
        <v>132</v>
      </c>
      <c r="G106" s="39">
        <v>21</v>
      </c>
      <c r="H106" s="40">
        <v>0</v>
      </c>
      <c r="I106" s="40">
        <f>ROUND(G106*H106,P4)</f>
        <v>0</v>
      </c>
      <c r="J106" s="35"/>
      <c r="O106" s="41">
        <f>I106*0.21</f>
        <v>0</v>
      </c>
      <c r="P106">
        <v>3</v>
      </c>
    </row>
    <row r="107" ht="43.2">
      <c r="A107" s="35" t="s">
        <v>59</v>
      </c>
      <c r="B107" s="42"/>
      <c r="C107" s="43"/>
      <c r="D107" s="43"/>
      <c r="E107" s="37" t="s">
        <v>353</v>
      </c>
      <c r="F107" s="43"/>
      <c r="G107" s="43"/>
      <c r="H107" s="43"/>
      <c r="I107" s="43"/>
      <c r="J107" s="44"/>
    </row>
    <row r="108">
      <c r="A108" s="35" t="s">
        <v>110</v>
      </c>
      <c r="B108" s="42"/>
      <c r="C108" s="43"/>
      <c r="D108" s="43"/>
      <c r="E108" s="49" t="s">
        <v>1016</v>
      </c>
      <c r="F108" s="43"/>
      <c r="G108" s="43"/>
      <c r="H108" s="43"/>
      <c r="I108" s="43"/>
      <c r="J108" s="44"/>
    </row>
    <row r="109" ht="115.2">
      <c r="A109" s="35" t="s">
        <v>61</v>
      </c>
      <c r="B109" s="42"/>
      <c r="C109" s="43"/>
      <c r="D109" s="43"/>
      <c r="E109" s="37" t="s">
        <v>1017</v>
      </c>
      <c r="F109" s="43"/>
      <c r="G109" s="43"/>
      <c r="H109" s="43"/>
      <c r="I109" s="43"/>
      <c r="J109" s="44"/>
    </row>
    <row r="110">
      <c r="A110" s="35" t="s">
        <v>54</v>
      </c>
      <c r="B110" s="35">
        <v>25</v>
      </c>
      <c r="C110" s="36" t="s">
        <v>598</v>
      </c>
      <c r="D110" s="35" t="s">
        <v>56</v>
      </c>
      <c r="E110" s="37" t="s">
        <v>599</v>
      </c>
      <c r="F110" s="38" t="s">
        <v>108</v>
      </c>
      <c r="G110" s="39">
        <v>1287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59</v>
      </c>
      <c r="B111" s="42"/>
      <c r="C111" s="43"/>
      <c r="D111" s="43"/>
      <c r="E111" s="48" t="s">
        <v>56</v>
      </c>
      <c r="F111" s="43"/>
      <c r="G111" s="43"/>
      <c r="H111" s="43"/>
      <c r="I111" s="43"/>
      <c r="J111" s="44"/>
    </row>
    <row r="112">
      <c r="A112" s="35" t="s">
        <v>110</v>
      </c>
      <c r="B112" s="42"/>
      <c r="C112" s="43"/>
      <c r="D112" s="43"/>
      <c r="E112" s="49" t="s">
        <v>981</v>
      </c>
      <c r="F112" s="43"/>
      <c r="G112" s="43"/>
      <c r="H112" s="43"/>
      <c r="I112" s="43"/>
      <c r="J112" s="44"/>
    </row>
    <row r="113">
      <c r="A113" s="35" t="s">
        <v>110</v>
      </c>
      <c r="B113" s="42"/>
      <c r="C113" s="43"/>
      <c r="D113" s="43"/>
      <c r="E113" s="49" t="s">
        <v>982</v>
      </c>
      <c r="F113" s="43"/>
      <c r="G113" s="43"/>
      <c r="H113" s="43"/>
      <c r="I113" s="43"/>
      <c r="J113" s="44"/>
    </row>
    <row r="114" ht="115.2">
      <c r="A114" s="35" t="s">
        <v>61</v>
      </c>
      <c r="B114" s="42"/>
      <c r="C114" s="43"/>
      <c r="D114" s="43"/>
      <c r="E114" s="37" t="s">
        <v>1017</v>
      </c>
      <c r="F114" s="43"/>
      <c r="G114" s="43"/>
      <c r="H114" s="43"/>
      <c r="I114" s="43"/>
      <c r="J114" s="44"/>
    </row>
    <row r="115">
      <c r="A115" s="35" t="s">
        <v>54</v>
      </c>
      <c r="B115" s="35">
        <v>26</v>
      </c>
      <c r="C115" s="36" t="s">
        <v>386</v>
      </c>
      <c r="D115" s="35" t="s">
        <v>56</v>
      </c>
      <c r="E115" s="37" t="s">
        <v>387</v>
      </c>
      <c r="F115" s="38" t="s">
        <v>108</v>
      </c>
      <c r="G115" s="39">
        <v>542.85000000000002</v>
      </c>
      <c r="H115" s="40">
        <v>0</v>
      </c>
      <c r="I115" s="40">
        <f>ROUND(G115*H115,P4)</f>
        <v>0</v>
      </c>
      <c r="J115" s="35"/>
      <c r="O115" s="41">
        <f>I115*0.21</f>
        <v>0</v>
      </c>
      <c r="P115">
        <v>3</v>
      </c>
    </row>
    <row r="116">
      <c r="A116" s="35" t="s">
        <v>59</v>
      </c>
      <c r="B116" s="42"/>
      <c r="C116" s="43"/>
      <c r="D116" s="43"/>
      <c r="E116" s="37" t="s">
        <v>1018</v>
      </c>
      <c r="F116" s="43"/>
      <c r="G116" s="43"/>
      <c r="H116" s="43"/>
      <c r="I116" s="43"/>
      <c r="J116" s="44"/>
    </row>
    <row r="117">
      <c r="A117" s="35" t="s">
        <v>110</v>
      </c>
      <c r="B117" s="42"/>
      <c r="C117" s="43"/>
      <c r="D117" s="43"/>
      <c r="E117" s="49" t="s">
        <v>1019</v>
      </c>
      <c r="F117" s="43"/>
      <c r="G117" s="43"/>
      <c r="H117" s="43"/>
      <c r="I117" s="43"/>
      <c r="J117" s="44"/>
    </row>
    <row r="118" ht="72">
      <c r="A118" s="35" t="s">
        <v>61</v>
      </c>
      <c r="B118" s="42"/>
      <c r="C118" s="43"/>
      <c r="D118" s="43"/>
      <c r="E118" s="37" t="s">
        <v>1020</v>
      </c>
      <c r="F118" s="43"/>
      <c r="G118" s="43"/>
      <c r="H118" s="43"/>
      <c r="I118" s="43"/>
      <c r="J118" s="44"/>
    </row>
    <row r="119">
      <c r="A119" s="35" t="s">
        <v>54</v>
      </c>
      <c r="B119" s="35">
        <v>27</v>
      </c>
      <c r="C119" s="36" t="s">
        <v>392</v>
      </c>
      <c r="D119" s="35" t="s">
        <v>56</v>
      </c>
      <c r="E119" s="37" t="s">
        <v>393</v>
      </c>
      <c r="F119" s="38" t="s">
        <v>108</v>
      </c>
      <c r="G119" s="39">
        <v>3901.5</v>
      </c>
      <c r="H119" s="40">
        <v>0</v>
      </c>
      <c r="I119" s="40">
        <f>ROUND(G119*H119,P4)</f>
        <v>0</v>
      </c>
      <c r="J119" s="35"/>
      <c r="O119" s="41">
        <f>I119*0.21</f>
        <v>0</v>
      </c>
      <c r="P119">
        <v>3</v>
      </c>
    </row>
    <row r="120">
      <c r="A120" s="35" t="s">
        <v>59</v>
      </c>
      <c r="B120" s="42"/>
      <c r="C120" s="43"/>
      <c r="D120" s="43"/>
      <c r="E120" s="48" t="s">
        <v>56</v>
      </c>
      <c r="F120" s="43"/>
      <c r="G120" s="43"/>
      <c r="H120" s="43"/>
      <c r="I120" s="43"/>
      <c r="J120" s="44"/>
    </row>
    <row r="121">
      <c r="A121" s="35" t="s">
        <v>110</v>
      </c>
      <c r="B121" s="42"/>
      <c r="C121" s="43"/>
      <c r="D121" s="43"/>
      <c r="E121" s="49" t="s">
        <v>1021</v>
      </c>
      <c r="F121" s="43"/>
      <c r="G121" s="43"/>
      <c r="H121" s="43"/>
      <c r="I121" s="43"/>
      <c r="J121" s="44"/>
    </row>
    <row r="122" ht="72">
      <c r="A122" s="35" t="s">
        <v>61</v>
      </c>
      <c r="B122" s="42"/>
      <c r="C122" s="43"/>
      <c r="D122" s="43"/>
      <c r="E122" s="37" t="s">
        <v>1020</v>
      </c>
      <c r="F122" s="43"/>
      <c r="G122" s="43"/>
      <c r="H122" s="43"/>
      <c r="I122" s="43"/>
      <c r="J122" s="44"/>
    </row>
    <row r="123">
      <c r="A123" s="35" t="s">
        <v>54</v>
      </c>
      <c r="B123" s="35">
        <v>28</v>
      </c>
      <c r="C123" s="36" t="s">
        <v>397</v>
      </c>
      <c r="D123" s="35" t="s">
        <v>56</v>
      </c>
      <c r="E123" s="37" t="s">
        <v>1022</v>
      </c>
      <c r="F123" s="38" t="s">
        <v>108</v>
      </c>
      <c r="G123" s="39">
        <v>3825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>
      <c r="A124" s="35" t="s">
        <v>59</v>
      </c>
      <c r="B124" s="42"/>
      <c r="C124" s="43"/>
      <c r="D124" s="43"/>
      <c r="E124" s="48" t="s">
        <v>56</v>
      </c>
      <c r="F124" s="43"/>
      <c r="G124" s="43"/>
      <c r="H124" s="43"/>
      <c r="I124" s="43"/>
      <c r="J124" s="44"/>
    </row>
    <row r="125">
      <c r="A125" s="35" t="s">
        <v>110</v>
      </c>
      <c r="B125" s="42"/>
      <c r="C125" s="43"/>
      <c r="D125" s="43"/>
      <c r="E125" s="49" t="s">
        <v>1023</v>
      </c>
      <c r="F125" s="43"/>
      <c r="G125" s="43"/>
      <c r="H125" s="43"/>
      <c r="I125" s="43"/>
      <c r="J125" s="44"/>
    </row>
    <row r="126">
      <c r="A126" s="35" t="s">
        <v>110</v>
      </c>
      <c r="B126" s="42"/>
      <c r="C126" s="43"/>
      <c r="D126" s="43"/>
      <c r="E126" s="49" t="s">
        <v>1024</v>
      </c>
      <c r="F126" s="43"/>
      <c r="G126" s="43"/>
      <c r="H126" s="43"/>
      <c r="I126" s="43"/>
      <c r="J126" s="44"/>
    </row>
    <row r="127">
      <c r="A127" s="35" t="s">
        <v>110</v>
      </c>
      <c r="B127" s="42"/>
      <c r="C127" s="43"/>
      <c r="D127" s="43"/>
      <c r="E127" s="49" t="s">
        <v>1025</v>
      </c>
      <c r="F127" s="43"/>
      <c r="G127" s="43"/>
      <c r="H127" s="43"/>
      <c r="I127" s="43"/>
      <c r="J127" s="44"/>
    </row>
    <row r="128" ht="158.4">
      <c r="A128" s="35" t="s">
        <v>61</v>
      </c>
      <c r="B128" s="42"/>
      <c r="C128" s="43"/>
      <c r="D128" s="43"/>
      <c r="E128" s="37" t="s">
        <v>1026</v>
      </c>
      <c r="F128" s="43"/>
      <c r="G128" s="43"/>
      <c r="H128" s="43"/>
      <c r="I128" s="43"/>
      <c r="J128" s="44"/>
    </row>
    <row r="129">
      <c r="A129" s="35" t="s">
        <v>54</v>
      </c>
      <c r="B129" s="35">
        <v>29</v>
      </c>
      <c r="C129" s="36" t="s">
        <v>405</v>
      </c>
      <c r="D129" s="35" t="s">
        <v>56</v>
      </c>
      <c r="E129" s="37" t="s">
        <v>406</v>
      </c>
      <c r="F129" s="38" t="s">
        <v>108</v>
      </c>
      <c r="G129" s="39">
        <v>527.34000000000003</v>
      </c>
      <c r="H129" s="40">
        <v>0</v>
      </c>
      <c r="I129" s="40">
        <f>ROUND(G129*H129,P4)</f>
        <v>0</v>
      </c>
      <c r="J129" s="35"/>
      <c r="O129" s="41">
        <f>I129*0.21</f>
        <v>0</v>
      </c>
      <c r="P129">
        <v>3</v>
      </c>
    </row>
    <row r="130">
      <c r="A130" s="35" t="s">
        <v>59</v>
      </c>
      <c r="B130" s="42"/>
      <c r="C130" s="43"/>
      <c r="D130" s="43"/>
      <c r="E130" s="37" t="s">
        <v>1018</v>
      </c>
      <c r="F130" s="43"/>
      <c r="G130" s="43"/>
      <c r="H130" s="43"/>
      <c r="I130" s="43"/>
      <c r="J130" s="44"/>
    </row>
    <row r="131">
      <c r="A131" s="35" t="s">
        <v>110</v>
      </c>
      <c r="B131" s="42"/>
      <c r="C131" s="43"/>
      <c r="D131" s="43"/>
      <c r="E131" s="49" t="s">
        <v>1027</v>
      </c>
      <c r="F131" s="43"/>
      <c r="G131" s="43"/>
      <c r="H131" s="43"/>
      <c r="I131" s="43"/>
      <c r="J131" s="44"/>
    </row>
    <row r="132" ht="158.4">
      <c r="A132" s="35" t="s">
        <v>61</v>
      </c>
      <c r="B132" s="42"/>
      <c r="C132" s="43"/>
      <c r="D132" s="43"/>
      <c r="E132" s="37" t="s">
        <v>1026</v>
      </c>
      <c r="F132" s="43"/>
      <c r="G132" s="43"/>
      <c r="H132" s="43"/>
      <c r="I132" s="43"/>
      <c r="J132" s="44"/>
    </row>
    <row r="133">
      <c r="A133" s="29" t="s">
        <v>51</v>
      </c>
      <c r="B133" s="30"/>
      <c r="C133" s="31" t="s">
        <v>123</v>
      </c>
      <c r="D133" s="32"/>
      <c r="E133" s="29" t="s">
        <v>124</v>
      </c>
      <c r="F133" s="32"/>
      <c r="G133" s="32"/>
      <c r="H133" s="32"/>
      <c r="I133" s="33">
        <f>SUMIFS(I134:I141,A134:A141,"P")</f>
        <v>0</v>
      </c>
      <c r="J133" s="34"/>
    </row>
    <row r="134">
      <c r="A134" s="35" t="s">
        <v>54</v>
      </c>
      <c r="B134" s="35">
        <v>30</v>
      </c>
      <c r="C134" s="36" t="s">
        <v>417</v>
      </c>
      <c r="D134" s="35" t="s">
        <v>56</v>
      </c>
      <c r="E134" s="37" t="s">
        <v>418</v>
      </c>
      <c r="F134" s="38" t="s">
        <v>190</v>
      </c>
      <c r="G134" s="39">
        <v>16</v>
      </c>
      <c r="H134" s="40">
        <v>0</v>
      </c>
      <c r="I134" s="40">
        <f>ROUND(G134*H134,P4)</f>
        <v>0</v>
      </c>
      <c r="J134" s="35"/>
      <c r="O134" s="41">
        <f>I134*0.21</f>
        <v>0</v>
      </c>
      <c r="P134">
        <v>3</v>
      </c>
    </row>
    <row r="135">
      <c r="A135" s="35" t="s">
        <v>59</v>
      </c>
      <c r="B135" s="42"/>
      <c r="C135" s="43"/>
      <c r="D135" s="43"/>
      <c r="E135" s="48" t="s">
        <v>56</v>
      </c>
      <c r="F135" s="43"/>
      <c r="G135" s="43"/>
      <c r="H135" s="43"/>
      <c r="I135" s="43"/>
      <c r="J135" s="44"/>
    </row>
    <row r="136">
      <c r="A136" s="35" t="s">
        <v>110</v>
      </c>
      <c r="B136" s="42"/>
      <c r="C136" s="43"/>
      <c r="D136" s="43"/>
      <c r="E136" s="49" t="s">
        <v>1028</v>
      </c>
      <c r="F136" s="43"/>
      <c r="G136" s="43"/>
      <c r="H136" s="43"/>
      <c r="I136" s="43"/>
      <c r="J136" s="44"/>
    </row>
    <row r="137" ht="316.8">
      <c r="A137" s="35" t="s">
        <v>61</v>
      </c>
      <c r="B137" s="42"/>
      <c r="C137" s="43"/>
      <c r="D137" s="43"/>
      <c r="E137" s="37" t="s">
        <v>420</v>
      </c>
      <c r="F137" s="43"/>
      <c r="G137" s="43"/>
      <c r="H137" s="43"/>
      <c r="I137" s="43"/>
      <c r="J137" s="44"/>
    </row>
    <row r="138">
      <c r="A138" s="35" t="s">
        <v>54</v>
      </c>
      <c r="B138" s="35">
        <v>31</v>
      </c>
      <c r="C138" s="36" t="s">
        <v>430</v>
      </c>
      <c r="D138" s="35" t="s">
        <v>56</v>
      </c>
      <c r="E138" s="37" t="s">
        <v>431</v>
      </c>
      <c r="F138" s="38" t="s">
        <v>80</v>
      </c>
      <c r="G138" s="39">
        <v>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>
      <c r="A139" s="35" t="s">
        <v>59</v>
      </c>
      <c r="B139" s="42"/>
      <c r="C139" s="43"/>
      <c r="D139" s="43"/>
      <c r="E139" s="48" t="s">
        <v>56</v>
      </c>
      <c r="F139" s="43"/>
      <c r="G139" s="43"/>
      <c r="H139" s="43"/>
      <c r="I139" s="43"/>
      <c r="J139" s="44"/>
    </row>
    <row r="140">
      <c r="A140" s="35" t="s">
        <v>110</v>
      </c>
      <c r="B140" s="42"/>
      <c r="C140" s="43"/>
      <c r="D140" s="43"/>
      <c r="E140" s="49" t="s">
        <v>1029</v>
      </c>
      <c r="F140" s="43"/>
      <c r="G140" s="43"/>
      <c r="H140" s="43"/>
      <c r="I140" s="43"/>
      <c r="J140" s="44"/>
    </row>
    <row r="141" ht="86.4">
      <c r="A141" s="35" t="s">
        <v>61</v>
      </c>
      <c r="B141" s="42"/>
      <c r="C141" s="43"/>
      <c r="D141" s="43"/>
      <c r="E141" s="37" t="s">
        <v>1030</v>
      </c>
      <c r="F141" s="43"/>
      <c r="G141" s="43"/>
      <c r="H141" s="43"/>
      <c r="I141" s="43"/>
      <c r="J141" s="44"/>
    </row>
    <row r="142">
      <c r="A142" s="29" t="s">
        <v>51</v>
      </c>
      <c r="B142" s="30"/>
      <c r="C142" s="31" t="s">
        <v>450</v>
      </c>
      <c r="D142" s="32"/>
      <c r="E142" s="29" t="s">
        <v>451</v>
      </c>
      <c r="F142" s="32"/>
      <c r="G142" s="32"/>
      <c r="H142" s="32"/>
      <c r="I142" s="33">
        <f>SUMIFS(I143:I163,A143:A163,"P")</f>
        <v>0</v>
      </c>
      <c r="J142" s="34"/>
    </row>
    <row r="143" ht="28.8">
      <c r="A143" s="35" t="s">
        <v>54</v>
      </c>
      <c r="B143" s="35">
        <v>32</v>
      </c>
      <c r="C143" s="36" t="s">
        <v>452</v>
      </c>
      <c r="D143" s="35" t="s">
        <v>56</v>
      </c>
      <c r="E143" s="37" t="s">
        <v>453</v>
      </c>
      <c r="F143" s="38" t="s">
        <v>190</v>
      </c>
      <c r="G143" s="39">
        <v>7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>
      <c r="A144" s="35" t="s">
        <v>59</v>
      </c>
      <c r="B144" s="42"/>
      <c r="C144" s="43"/>
      <c r="D144" s="43"/>
      <c r="E144" s="37" t="s">
        <v>1031</v>
      </c>
      <c r="F144" s="43"/>
      <c r="G144" s="43"/>
      <c r="H144" s="43"/>
      <c r="I144" s="43"/>
      <c r="J144" s="44"/>
    </row>
    <row r="145">
      <c r="A145" s="35" t="s">
        <v>110</v>
      </c>
      <c r="B145" s="42"/>
      <c r="C145" s="43"/>
      <c r="D145" s="43"/>
      <c r="E145" s="49" t="s">
        <v>777</v>
      </c>
      <c r="F145" s="43"/>
      <c r="G145" s="43"/>
      <c r="H145" s="43"/>
      <c r="I145" s="43"/>
      <c r="J145" s="44"/>
    </row>
    <row r="146" ht="144">
      <c r="A146" s="35" t="s">
        <v>61</v>
      </c>
      <c r="B146" s="42"/>
      <c r="C146" s="43"/>
      <c r="D146" s="43"/>
      <c r="E146" s="37" t="s">
        <v>1032</v>
      </c>
      <c r="F146" s="43"/>
      <c r="G146" s="43"/>
      <c r="H146" s="43"/>
      <c r="I146" s="43"/>
      <c r="J146" s="44"/>
    </row>
    <row r="147">
      <c r="A147" s="35" t="s">
        <v>54</v>
      </c>
      <c r="B147" s="35">
        <v>33</v>
      </c>
      <c r="C147" s="36" t="s">
        <v>1033</v>
      </c>
      <c r="D147" s="35" t="s">
        <v>56</v>
      </c>
      <c r="E147" s="37" t="s">
        <v>1034</v>
      </c>
      <c r="F147" s="38" t="s">
        <v>80</v>
      </c>
      <c r="G147" s="39">
        <v>1</v>
      </c>
      <c r="H147" s="40">
        <v>0</v>
      </c>
      <c r="I147" s="40">
        <f>ROUND(G147*H147,P4)</f>
        <v>0</v>
      </c>
      <c r="J147" s="35"/>
      <c r="O147" s="41">
        <f>I147*0.21</f>
        <v>0</v>
      </c>
      <c r="P147">
        <v>3</v>
      </c>
    </row>
    <row r="148">
      <c r="A148" s="35" t="s">
        <v>59</v>
      </c>
      <c r="B148" s="42"/>
      <c r="C148" s="43"/>
      <c r="D148" s="43"/>
      <c r="E148" s="37" t="s">
        <v>1035</v>
      </c>
      <c r="F148" s="43"/>
      <c r="G148" s="43"/>
      <c r="H148" s="43"/>
      <c r="I148" s="43"/>
      <c r="J148" s="44"/>
    </row>
    <row r="149">
      <c r="A149" s="35" t="s">
        <v>110</v>
      </c>
      <c r="B149" s="42"/>
      <c r="C149" s="43"/>
      <c r="D149" s="43"/>
      <c r="E149" s="49" t="s">
        <v>801</v>
      </c>
      <c r="F149" s="43"/>
      <c r="G149" s="43"/>
      <c r="H149" s="43"/>
      <c r="I149" s="43"/>
      <c r="J149" s="44"/>
    </row>
    <row r="150" ht="409.5">
      <c r="A150" s="35" t="s">
        <v>61</v>
      </c>
      <c r="B150" s="42"/>
      <c r="C150" s="43"/>
      <c r="D150" s="43"/>
      <c r="E150" s="37" t="s">
        <v>1036</v>
      </c>
      <c r="F150" s="43"/>
      <c r="G150" s="43"/>
      <c r="H150" s="43"/>
      <c r="I150" s="43"/>
      <c r="J150" s="44"/>
    </row>
    <row r="151" ht="28.8">
      <c r="A151" s="35" t="s">
        <v>54</v>
      </c>
      <c r="B151" s="35">
        <v>34</v>
      </c>
      <c r="C151" s="36" t="s">
        <v>482</v>
      </c>
      <c r="D151" s="35" t="s">
        <v>56</v>
      </c>
      <c r="E151" s="37" t="s">
        <v>483</v>
      </c>
      <c r="F151" s="38" t="s">
        <v>190</v>
      </c>
      <c r="G151" s="39">
        <v>80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>
      <c r="A152" s="35" t="s">
        <v>59</v>
      </c>
      <c r="B152" s="42"/>
      <c r="C152" s="43"/>
      <c r="D152" s="43"/>
      <c r="E152" s="48" t="s">
        <v>56</v>
      </c>
      <c r="F152" s="43"/>
      <c r="G152" s="43"/>
      <c r="H152" s="43"/>
      <c r="I152" s="43"/>
      <c r="J152" s="44"/>
    </row>
    <row r="153">
      <c r="A153" s="35" t="s">
        <v>110</v>
      </c>
      <c r="B153" s="42"/>
      <c r="C153" s="43"/>
      <c r="D153" s="43"/>
      <c r="E153" s="49" t="s">
        <v>1037</v>
      </c>
      <c r="F153" s="43"/>
      <c r="G153" s="43"/>
      <c r="H153" s="43"/>
      <c r="I153" s="43"/>
      <c r="J153" s="44"/>
    </row>
    <row r="154" ht="115.2">
      <c r="A154" s="35" t="s">
        <v>61</v>
      </c>
      <c r="B154" s="42"/>
      <c r="C154" s="43"/>
      <c r="D154" s="43"/>
      <c r="E154" s="37" t="s">
        <v>1038</v>
      </c>
      <c r="F154" s="43"/>
      <c r="G154" s="43"/>
      <c r="H154" s="43"/>
      <c r="I154" s="43"/>
      <c r="J154" s="44"/>
    </row>
    <row r="155">
      <c r="A155" s="35" t="s">
        <v>54</v>
      </c>
      <c r="B155" s="35">
        <v>35</v>
      </c>
      <c r="C155" s="36" t="s">
        <v>497</v>
      </c>
      <c r="D155" s="35" t="s">
        <v>56</v>
      </c>
      <c r="E155" s="37" t="s">
        <v>498</v>
      </c>
      <c r="F155" s="38" t="s">
        <v>132</v>
      </c>
      <c r="G155" s="39">
        <v>6.1200000000000001</v>
      </c>
      <c r="H155" s="40">
        <v>0</v>
      </c>
      <c r="I155" s="40">
        <f>ROUND(G155*H155,P4)</f>
        <v>0</v>
      </c>
      <c r="J155" s="35"/>
      <c r="O155" s="41">
        <f>I155*0.21</f>
        <v>0</v>
      </c>
      <c r="P155">
        <v>3</v>
      </c>
    </row>
    <row r="156">
      <c r="A156" s="35" t="s">
        <v>59</v>
      </c>
      <c r="B156" s="42"/>
      <c r="C156" s="43"/>
      <c r="D156" s="43"/>
      <c r="E156" s="37" t="s">
        <v>499</v>
      </c>
      <c r="F156" s="43"/>
      <c r="G156" s="43"/>
      <c r="H156" s="43"/>
      <c r="I156" s="43"/>
      <c r="J156" s="44"/>
    </row>
    <row r="157">
      <c r="A157" s="35" t="s">
        <v>110</v>
      </c>
      <c r="B157" s="42"/>
      <c r="C157" s="43"/>
      <c r="D157" s="43"/>
      <c r="E157" s="49" t="s">
        <v>1039</v>
      </c>
      <c r="F157" s="43"/>
      <c r="G157" s="43"/>
      <c r="H157" s="43"/>
      <c r="I157" s="43"/>
      <c r="J157" s="44"/>
    </row>
    <row r="158">
      <c r="A158" s="35" t="s">
        <v>110</v>
      </c>
      <c r="B158" s="42"/>
      <c r="C158" s="43"/>
      <c r="D158" s="43"/>
      <c r="E158" s="49" t="s">
        <v>1040</v>
      </c>
      <c r="F158" s="43"/>
      <c r="G158" s="43"/>
      <c r="H158" s="43"/>
      <c r="I158" s="43"/>
      <c r="J158" s="44"/>
    </row>
    <row r="159" ht="144">
      <c r="A159" s="35" t="s">
        <v>61</v>
      </c>
      <c r="B159" s="42"/>
      <c r="C159" s="43"/>
      <c r="D159" s="43"/>
      <c r="E159" s="37" t="s">
        <v>1041</v>
      </c>
      <c r="F159" s="43"/>
      <c r="G159" s="43"/>
      <c r="H159" s="43"/>
      <c r="I159" s="43"/>
      <c r="J159" s="44"/>
    </row>
    <row r="160">
      <c r="A160" s="35" t="s">
        <v>54</v>
      </c>
      <c r="B160" s="35">
        <v>36</v>
      </c>
      <c r="C160" s="36" t="s">
        <v>503</v>
      </c>
      <c r="D160" s="35" t="s">
        <v>56</v>
      </c>
      <c r="E160" s="37" t="s">
        <v>504</v>
      </c>
      <c r="F160" s="38" t="s">
        <v>132</v>
      </c>
      <c r="G160" s="39">
        <v>3.2360000000000002</v>
      </c>
      <c r="H160" s="40">
        <v>0</v>
      </c>
      <c r="I160" s="40">
        <f>ROUND(G160*H160,P4)</f>
        <v>0</v>
      </c>
      <c r="J160" s="35"/>
      <c r="O160" s="41">
        <f>I160*0.21</f>
        <v>0</v>
      </c>
      <c r="P160">
        <v>3</v>
      </c>
    </row>
    <row r="161">
      <c r="A161" s="35" t="s">
        <v>59</v>
      </c>
      <c r="B161" s="42"/>
      <c r="C161" s="43"/>
      <c r="D161" s="43"/>
      <c r="E161" s="37" t="s">
        <v>1042</v>
      </c>
      <c r="F161" s="43"/>
      <c r="G161" s="43"/>
      <c r="H161" s="43"/>
      <c r="I161" s="43"/>
      <c r="J161" s="44"/>
    </row>
    <row r="162">
      <c r="A162" s="35" t="s">
        <v>110</v>
      </c>
      <c r="B162" s="42"/>
      <c r="C162" s="43"/>
      <c r="D162" s="43"/>
      <c r="E162" s="49" t="s">
        <v>1043</v>
      </c>
      <c r="F162" s="43"/>
      <c r="G162" s="43"/>
      <c r="H162" s="43"/>
      <c r="I162" s="43"/>
      <c r="J162" s="44"/>
    </row>
    <row r="163" ht="144">
      <c r="A163" s="35" t="s">
        <v>61</v>
      </c>
      <c r="B163" s="45"/>
      <c r="C163" s="46"/>
      <c r="D163" s="46"/>
      <c r="E163" s="37" t="s">
        <v>1041</v>
      </c>
      <c r="F163" s="46"/>
      <c r="G163" s="46"/>
      <c r="H163" s="46"/>
      <c r="I163" s="46"/>
      <c r="J163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17</v>
      </c>
      <c r="I3" s="23">
        <f>SUMIFS(I9:I12,A9:A12,"SD")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63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3" t="s">
        <v>64</v>
      </c>
      <c r="B5" s="18" t="s">
        <v>39</v>
      </c>
      <c r="C5" s="19" t="s">
        <v>17</v>
      </c>
      <c r="D5" s="20"/>
      <c r="E5" s="21" t="s">
        <v>18</v>
      </c>
      <c r="F5" s="15"/>
      <c r="G5" s="15"/>
      <c r="H5" s="15"/>
      <c r="I5" s="15"/>
      <c r="J5" s="17"/>
      <c r="O5">
        <v>0.20999999999999999</v>
      </c>
    </row>
    <row r="6">
      <c r="A6" s="24" t="s">
        <v>40</v>
      </c>
      <c r="B6" s="25" t="s">
        <v>41</v>
      </c>
      <c r="C6" s="7" t="s">
        <v>42</v>
      </c>
      <c r="D6" s="7" t="s">
        <v>43</v>
      </c>
      <c r="E6" s="7" t="s">
        <v>44</v>
      </c>
      <c r="F6" s="7" t="s">
        <v>45</v>
      </c>
      <c r="G6" s="7" t="s">
        <v>46</v>
      </c>
      <c r="H6" s="7" t="s">
        <v>47</v>
      </c>
      <c r="I6" s="7"/>
      <c r="J6" s="26" t="s">
        <v>48</v>
      </c>
    </row>
    <row r="7">
      <c r="A7" s="24"/>
      <c r="B7" s="25"/>
      <c r="C7" s="7"/>
      <c r="D7" s="7"/>
      <c r="E7" s="7"/>
      <c r="F7" s="7"/>
      <c r="G7" s="7"/>
      <c r="H7" s="7" t="s">
        <v>49</v>
      </c>
      <c r="I7" s="7" t="s">
        <v>50</v>
      </c>
      <c r="J7" s="26"/>
    </row>
    <row r="8">
      <c r="A8" s="27">
        <v>0</v>
      </c>
      <c r="B8" s="25">
        <v>1</v>
      </c>
      <c r="C8" s="28">
        <v>2</v>
      </c>
      <c r="D8" s="7">
        <v>3</v>
      </c>
      <c r="E8" s="28">
        <v>4</v>
      </c>
      <c r="F8" s="7">
        <v>5</v>
      </c>
      <c r="G8" s="7">
        <v>6</v>
      </c>
      <c r="H8" s="7">
        <v>7</v>
      </c>
      <c r="I8" s="28">
        <v>8</v>
      </c>
      <c r="J8" s="26">
        <v>9</v>
      </c>
    </row>
    <row r="9">
      <c r="A9" s="29" t="s">
        <v>51</v>
      </c>
      <c r="B9" s="30"/>
      <c r="C9" s="31" t="s">
        <v>450</v>
      </c>
      <c r="D9" s="32"/>
      <c r="E9" s="29" t="s">
        <v>451</v>
      </c>
      <c r="F9" s="32"/>
      <c r="G9" s="32"/>
      <c r="H9" s="32"/>
      <c r="I9" s="33">
        <f>SUMIFS(I10:I12,A10:A12,"P")</f>
        <v>0</v>
      </c>
      <c r="J9" s="34"/>
    </row>
    <row r="10">
      <c r="A10" s="35" t="s">
        <v>54</v>
      </c>
      <c r="B10" s="35">
        <v>1</v>
      </c>
      <c r="C10" s="36" t="s">
        <v>532</v>
      </c>
      <c r="D10" s="35" t="s">
        <v>533</v>
      </c>
      <c r="E10" s="37" t="s">
        <v>18</v>
      </c>
      <c r="F10" s="38" t="s">
        <v>58</v>
      </c>
      <c r="G10" s="39">
        <v>1</v>
      </c>
      <c r="H10" s="40">
        <v>0</v>
      </c>
      <c r="I10" s="40">
        <f>ROUND(G10*H10,P4)</f>
        <v>0</v>
      </c>
      <c r="J10" s="35"/>
      <c r="O10" s="41">
        <f>I10*0.21</f>
        <v>0</v>
      </c>
      <c r="P10">
        <v>3</v>
      </c>
    </row>
    <row r="11">
      <c r="A11" s="35" t="s">
        <v>59</v>
      </c>
      <c r="B11" s="42"/>
      <c r="C11" s="43"/>
      <c r="D11" s="43"/>
      <c r="E11" s="37" t="s">
        <v>534</v>
      </c>
      <c r="F11" s="43"/>
      <c r="G11" s="43"/>
      <c r="H11" s="43"/>
      <c r="I11" s="43"/>
      <c r="J11" s="44"/>
    </row>
    <row r="12">
      <c r="A12" s="35" t="s">
        <v>61</v>
      </c>
      <c r="B12" s="45"/>
      <c r="C12" s="46"/>
      <c r="D12" s="46"/>
      <c r="E12" s="50" t="s">
        <v>56</v>
      </c>
      <c r="F12" s="46"/>
      <c r="G12" s="46"/>
      <c r="H12" s="46"/>
      <c r="I12" s="46"/>
      <c r="J12" s="47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33</v>
      </c>
      <c r="F2" s="15"/>
      <c r="G2" s="15"/>
      <c r="H2" s="15"/>
      <c r="I2" s="15"/>
      <c r="J2" s="17"/>
    </row>
    <row r="3">
      <c r="A3" s="3" t="s">
        <v>34</v>
      </c>
      <c r="B3" s="18" t="s">
        <v>35</v>
      </c>
      <c r="C3" s="19" t="s">
        <v>36</v>
      </c>
      <c r="D3" s="20"/>
      <c r="E3" s="21" t="s">
        <v>37</v>
      </c>
      <c r="F3" s="15"/>
      <c r="G3" s="15"/>
      <c r="H3" s="22" t="s">
        <v>31</v>
      </c>
      <c r="I3" s="23">
        <f>SUMIFS(I8:I96,A8:A96,"SD")</f>
        <v>0</v>
      </c>
      <c r="J3" s="17"/>
      <c r="O3">
        <v>0</v>
      </c>
      <c r="P3">
        <v>2</v>
      </c>
    </row>
    <row r="4">
      <c r="A4" s="3" t="s">
        <v>38</v>
      </c>
      <c r="B4" s="18" t="s">
        <v>39</v>
      </c>
      <c r="C4" s="19" t="s">
        <v>31</v>
      </c>
      <c r="D4" s="20"/>
      <c r="E4" s="21" t="s">
        <v>32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40</v>
      </c>
      <c r="B5" s="25" t="s">
        <v>41</v>
      </c>
      <c r="C5" s="7" t="s">
        <v>42</v>
      </c>
      <c r="D5" s="7" t="s">
        <v>43</v>
      </c>
      <c r="E5" s="7" t="s">
        <v>44</v>
      </c>
      <c r="F5" s="7" t="s">
        <v>45</v>
      </c>
      <c r="G5" s="7" t="s">
        <v>46</v>
      </c>
      <c r="H5" s="7" t="s">
        <v>47</v>
      </c>
      <c r="I5" s="7"/>
      <c r="J5" s="26" t="s">
        <v>48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49</v>
      </c>
      <c r="I6" s="7" t="s">
        <v>50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51</v>
      </c>
      <c r="B8" s="30"/>
      <c r="C8" s="31" t="s">
        <v>52</v>
      </c>
      <c r="D8" s="32"/>
      <c r="E8" s="29" t="s">
        <v>53</v>
      </c>
      <c r="F8" s="32"/>
      <c r="G8" s="32"/>
      <c r="H8" s="32"/>
      <c r="I8" s="33">
        <f>SUMIFS(I9:I14,A9:A14,"P")</f>
        <v>0</v>
      </c>
      <c r="J8" s="34"/>
    </row>
    <row r="9" ht="28.8">
      <c r="A9" s="35" t="s">
        <v>54</v>
      </c>
      <c r="B9" s="35">
        <v>1</v>
      </c>
      <c r="C9" s="36" t="s">
        <v>146</v>
      </c>
      <c r="D9" s="35" t="s">
        <v>183</v>
      </c>
      <c r="E9" s="37" t="s">
        <v>147</v>
      </c>
      <c r="F9" s="38" t="s">
        <v>142</v>
      </c>
      <c r="G9" s="39">
        <v>41.457000000000001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59</v>
      </c>
      <c r="B10" s="42"/>
      <c r="C10" s="43"/>
      <c r="D10" s="43"/>
      <c r="E10" s="48" t="s">
        <v>56</v>
      </c>
      <c r="F10" s="43"/>
      <c r="G10" s="43"/>
      <c r="H10" s="43"/>
      <c r="I10" s="43"/>
      <c r="J10" s="44"/>
    </row>
    <row r="11">
      <c r="A11" s="35" t="s">
        <v>110</v>
      </c>
      <c r="B11" s="42"/>
      <c r="C11" s="43"/>
      <c r="D11" s="43"/>
      <c r="E11" s="49" t="s">
        <v>1044</v>
      </c>
      <c r="F11" s="43"/>
      <c r="G11" s="43"/>
      <c r="H11" s="43"/>
      <c r="I11" s="43"/>
      <c r="J11" s="44"/>
    </row>
    <row r="12">
      <c r="A12" s="35" t="s">
        <v>110</v>
      </c>
      <c r="B12" s="42"/>
      <c r="C12" s="43"/>
      <c r="D12" s="43"/>
      <c r="E12" s="49" t="s">
        <v>1045</v>
      </c>
      <c r="F12" s="43"/>
      <c r="G12" s="43"/>
      <c r="H12" s="43"/>
      <c r="I12" s="43"/>
      <c r="J12" s="44"/>
    </row>
    <row r="13">
      <c r="A13" s="35" t="s">
        <v>110</v>
      </c>
      <c r="B13" s="42"/>
      <c r="C13" s="43"/>
      <c r="D13" s="43"/>
      <c r="E13" s="49" t="s">
        <v>1046</v>
      </c>
      <c r="F13" s="43"/>
      <c r="G13" s="43"/>
      <c r="H13" s="43"/>
      <c r="I13" s="43"/>
      <c r="J13" s="44"/>
    </row>
    <row r="14" ht="158.4">
      <c r="A14" s="35" t="s">
        <v>61</v>
      </c>
      <c r="B14" s="42"/>
      <c r="C14" s="43"/>
      <c r="D14" s="43"/>
      <c r="E14" s="37" t="s">
        <v>668</v>
      </c>
      <c r="F14" s="43"/>
      <c r="G14" s="43"/>
      <c r="H14" s="43"/>
      <c r="I14" s="43"/>
      <c r="J14" s="44"/>
    </row>
    <row r="15">
      <c r="A15" s="29" t="s">
        <v>51</v>
      </c>
      <c r="B15" s="30"/>
      <c r="C15" s="31" t="s">
        <v>104</v>
      </c>
      <c r="D15" s="32"/>
      <c r="E15" s="29" t="s">
        <v>105</v>
      </c>
      <c r="F15" s="32"/>
      <c r="G15" s="32"/>
      <c r="H15" s="32"/>
      <c r="I15" s="33">
        <f>SUMIFS(I16:I23,A16:A23,"P")</f>
        <v>0</v>
      </c>
      <c r="J15" s="34"/>
    </row>
    <row r="16" ht="28.8">
      <c r="A16" s="35" t="s">
        <v>54</v>
      </c>
      <c r="B16" s="35">
        <v>3</v>
      </c>
      <c r="C16" s="36" t="s">
        <v>1047</v>
      </c>
      <c r="D16" s="35" t="s">
        <v>183</v>
      </c>
      <c r="E16" s="37" t="s">
        <v>1048</v>
      </c>
      <c r="F16" s="38" t="s">
        <v>132</v>
      </c>
      <c r="G16" s="39">
        <v>33.972000000000001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 ht="28.8">
      <c r="A17" s="35" t="s">
        <v>59</v>
      </c>
      <c r="B17" s="42"/>
      <c r="C17" s="43"/>
      <c r="D17" s="43"/>
      <c r="E17" s="37" t="s">
        <v>1049</v>
      </c>
      <c r="F17" s="43"/>
      <c r="G17" s="43"/>
      <c r="H17" s="43"/>
      <c r="I17" s="43"/>
      <c r="J17" s="44"/>
    </row>
    <row r="18">
      <c r="A18" s="35" t="s">
        <v>110</v>
      </c>
      <c r="B18" s="42"/>
      <c r="C18" s="43"/>
      <c r="D18" s="43"/>
      <c r="E18" s="49" t="s">
        <v>1050</v>
      </c>
      <c r="F18" s="43"/>
      <c r="G18" s="43"/>
      <c r="H18" s="43"/>
      <c r="I18" s="43"/>
      <c r="J18" s="44"/>
    </row>
    <row r="19" ht="115.2">
      <c r="A19" s="35" t="s">
        <v>61</v>
      </c>
      <c r="B19" s="42"/>
      <c r="C19" s="43"/>
      <c r="D19" s="43"/>
      <c r="E19" s="37" t="s">
        <v>1051</v>
      </c>
      <c r="F19" s="43"/>
      <c r="G19" s="43"/>
      <c r="H19" s="43"/>
      <c r="I19" s="43"/>
      <c r="J19" s="44"/>
    </row>
    <row r="20" ht="28.8">
      <c r="A20" s="35" t="s">
        <v>54</v>
      </c>
      <c r="B20" s="35">
        <v>4</v>
      </c>
      <c r="C20" s="36" t="s">
        <v>1052</v>
      </c>
      <c r="D20" s="35" t="s">
        <v>56</v>
      </c>
      <c r="E20" s="37" t="s">
        <v>1053</v>
      </c>
      <c r="F20" s="38" t="s">
        <v>190</v>
      </c>
      <c r="G20" s="39">
        <v>24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>
      <c r="A21" s="35" t="s">
        <v>59</v>
      </c>
      <c r="B21" s="42"/>
      <c r="C21" s="43"/>
      <c r="D21" s="43"/>
      <c r="E21" s="37" t="s">
        <v>1054</v>
      </c>
      <c r="F21" s="43"/>
      <c r="G21" s="43"/>
      <c r="H21" s="43"/>
      <c r="I21" s="43"/>
      <c r="J21" s="44"/>
    </row>
    <row r="22">
      <c r="A22" s="35" t="s">
        <v>110</v>
      </c>
      <c r="B22" s="42"/>
      <c r="C22" s="43"/>
      <c r="D22" s="43"/>
      <c r="E22" s="49" t="s">
        <v>1055</v>
      </c>
      <c r="F22" s="43"/>
      <c r="G22" s="43"/>
      <c r="H22" s="43"/>
      <c r="I22" s="43"/>
      <c r="J22" s="44"/>
    </row>
    <row r="23" ht="115.2">
      <c r="A23" s="35" t="s">
        <v>61</v>
      </c>
      <c r="B23" s="42"/>
      <c r="C23" s="43"/>
      <c r="D23" s="43"/>
      <c r="E23" s="37" t="s">
        <v>160</v>
      </c>
      <c r="F23" s="43"/>
      <c r="G23" s="43"/>
      <c r="H23" s="43"/>
      <c r="I23" s="43"/>
      <c r="J23" s="44"/>
    </row>
    <row r="24">
      <c r="A24" s="29" t="s">
        <v>51</v>
      </c>
      <c r="B24" s="30"/>
      <c r="C24" s="31" t="s">
        <v>341</v>
      </c>
      <c r="D24" s="32"/>
      <c r="E24" s="29" t="s">
        <v>342</v>
      </c>
      <c r="F24" s="32"/>
      <c r="G24" s="32"/>
      <c r="H24" s="32"/>
      <c r="I24" s="33">
        <f>SUMIFS(I25:I49,A25:A49,"P")</f>
        <v>0</v>
      </c>
      <c r="J24" s="34"/>
    </row>
    <row r="25">
      <c r="A25" s="35" t="s">
        <v>54</v>
      </c>
      <c r="B25" s="35">
        <v>5</v>
      </c>
      <c r="C25" s="36" t="s">
        <v>343</v>
      </c>
      <c r="D25" s="35" t="s">
        <v>56</v>
      </c>
      <c r="E25" s="37" t="s">
        <v>344</v>
      </c>
      <c r="F25" s="38" t="s">
        <v>132</v>
      </c>
      <c r="G25" s="39">
        <v>16.890000000000001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59</v>
      </c>
      <c r="B26" s="42"/>
      <c r="C26" s="43"/>
      <c r="D26" s="43"/>
      <c r="E26" s="37" t="s">
        <v>1056</v>
      </c>
      <c r="F26" s="43"/>
      <c r="G26" s="43"/>
      <c r="H26" s="43"/>
      <c r="I26" s="43"/>
      <c r="J26" s="44"/>
    </row>
    <row r="27">
      <c r="A27" s="35" t="s">
        <v>110</v>
      </c>
      <c r="B27" s="42"/>
      <c r="C27" s="43"/>
      <c r="D27" s="43"/>
      <c r="E27" s="49" t="s">
        <v>1057</v>
      </c>
      <c r="F27" s="43"/>
      <c r="G27" s="43"/>
      <c r="H27" s="43"/>
      <c r="I27" s="43"/>
      <c r="J27" s="44"/>
    </row>
    <row r="28">
      <c r="A28" s="35" t="s">
        <v>110</v>
      </c>
      <c r="B28" s="42"/>
      <c r="C28" s="43"/>
      <c r="D28" s="43"/>
      <c r="E28" s="49" t="s">
        <v>1058</v>
      </c>
      <c r="F28" s="43"/>
      <c r="G28" s="43"/>
      <c r="H28" s="43"/>
      <c r="I28" s="43"/>
      <c r="J28" s="44"/>
    </row>
    <row r="29">
      <c r="A29" s="35" t="s">
        <v>110</v>
      </c>
      <c r="B29" s="42"/>
      <c r="C29" s="43"/>
      <c r="D29" s="43"/>
      <c r="E29" s="49" t="s">
        <v>1059</v>
      </c>
      <c r="F29" s="43"/>
      <c r="G29" s="43"/>
      <c r="H29" s="43"/>
      <c r="I29" s="43"/>
      <c r="J29" s="44"/>
    </row>
    <row r="30">
      <c r="A30" s="35" t="s">
        <v>110</v>
      </c>
      <c r="B30" s="42"/>
      <c r="C30" s="43"/>
      <c r="D30" s="43"/>
      <c r="E30" s="49" t="s">
        <v>1060</v>
      </c>
      <c r="F30" s="43"/>
      <c r="G30" s="43"/>
      <c r="H30" s="43"/>
      <c r="I30" s="43"/>
      <c r="J30" s="44"/>
    </row>
    <row r="31" ht="86.4">
      <c r="A31" s="35" t="s">
        <v>61</v>
      </c>
      <c r="B31" s="42"/>
      <c r="C31" s="43"/>
      <c r="D31" s="43"/>
      <c r="E31" s="37" t="s">
        <v>347</v>
      </c>
      <c r="F31" s="43"/>
      <c r="G31" s="43"/>
      <c r="H31" s="43"/>
      <c r="I31" s="43"/>
      <c r="J31" s="44"/>
    </row>
    <row r="32">
      <c r="A32" s="35" t="s">
        <v>54</v>
      </c>
      <c r="B32" s="35">
        <v>6</v>
      </c>
      <c r="C32" s="36" t="s">
        <v>1061</v>
      </c>
      <c r="D32" s="35" t="s">
        <v>56</v>
      </c>
      <c r="E32" s="37" t="s">
        <v>1062</v>
      </c>
      <c r="F32" s="38" t="s">
        <v>108</v>
      </c>
      <c r="G32" s="39">
        <v>112.59999999999999</v>
      </c>
      <c r="H32" s="40">
        <v>0</v>
      </c>
      <c r="I32" s="40">
        <f>ROUND(G32*H32,P4)</f>
        <v>0</v>
      </c>
      <c r="J32" s="35"/>
      <c r="O32" s="41">
        <f>I32*0.21</f>
        <v>0</v>
      </c>
      <c r="P32">
        <v>3</v>
      </c>
    </row>
    <row r="33">
      <c r="A33" s="35" t="s">
        <v>59</v>
      </c>
      <c r="B33" s="42"/>
      <c r="C33" s="43"/>
      <c r="D33" s="43"/>
      <c r="E33" s="37" t="s">
        <v>1063</v>
      </c>
      <c r="F33" s="43"/>
      <c r="G33" s="43"/>
      <c r="H33" s="43"/>
      <c r="I33" s="43"/>
      <c r="J33" s="44"/>
    </row>
    <row r="34">
      <c r="A34" s="35" t="s">
        <v>110</v>
      </c>
      <c r="B34" s="42"/>
      <c r="C34" s="43"/>
      <c r="D34" s="43"/>
      <c r="E34" s="49" t="s">
        <v>1064</v>
      </c>
      <c r="F34" s="43"/>
      <c r="G34" s="43"/>
      <c r="H34" s="43"/>
      <c r="I34" s="43"/>
      <c r="J34" s="44"/>
    </row>
    <row r="35">
      <c r="A35" s="35" t="s">
        <v>110</v>
      </c>
      <c r="B35" s="42"/>
      <c r="C35" s="43"/>
      <c r="D35" s="43"/>
      <c r="E35" s="49" t="s">
        <v>1065</v>
      </c>
      <c r="F35" s="43"/>
      <c r="G35" s="43"/>
      <c r="H35" s="43"/>
      <c r="I35" s="43"/>
      <c r="J35" s="44"/>
    </row>
    <row r="36">
      <c r="A36" s="35" t="s">
        <v>110</v>
      </c>
      <c r="B36" s="42"/>
      <c r="C36" s="43"/>
      <c r="D36" s="43"/>
      <c r="E36" s="49" t="s">
        <v>1066</v>
      </c>
      <c r="F36" s="43"/>
      <c r="G36" s="43"/>
      <c r="H36" s="43"/>
      <c r="I36" s="43"/>
      <c r="J36" s="44"/>
    </row>
    <row r="37">
      <c r="A37" s="35" t="s">
        <v>110</v>
      </c>
      <c r="B37" s="42"/>
      <c r="C37" s="43"/>
      <c r="D37" s="43"/>
      <c r="E37" s="49" t="s">
        <v>1067</v>
      </c>
      <c r="F37" s="43"/>
      <c r="G37" s="43"/>
      <c r="H37" s="43"/>
      <c r="I37" s="43"/>
      <c r="J37" s="44"/>
    </row>
    <row r="38">
      <c r="A38" s="35" t="s">
        <v>110</v>
      </c>
      <c r="B38" s="42"/>
      <c r="C38" s="43"/>
      <c r="D38" s="43"/>
      <c r="E38" s="49" t="s">
        <v>1068</v>
      </c>
      <c r="F38" s="43"/>
      <c r="G38" s="43"/>
      <c r="H38" s="43"/>
      <c r="I38" s="43"/>
      <c r="J38" s="44"/>
    </row>
    <row r="39">
      <c r="A39" s="35" t="s">
        <v>110</v>
      </c>
      <c r="B39" s="42"/>
      <c r="C39" s="43"/>
      <c r="D39" s="43"/>
      <c r="E39" s="49" t="s">
        <v>1069</v>
      </c>
      <c r="F39" s="43"/>
      <c r="G39" s="43"/>
      <c r="H39" s="43"/>
      <c r="I39" s="43"/>
      <c r="J39" s="44"/>
    </row>
    <row r="40">
      <c r="A40" s="35" t="s">
        <v>110</v>
      </c>
      <c r="B40" s="42"/>
      <c r="C40" s="43"/>
      <c r="D40" s="43"/>
      <c r="E40" s="49" t="s">
        <v>1070</v>
      </c>
      <c r="F40" s="43"/>
      <c r="G40" s="43"/>
      <c r="H40" s="43"/>
      <c r="I40" s="43"/>
      <c r="J40" s="44"/>
    </row>
    <row r="41" ht="216">
      <c r="A41" s="35" t="s">
        <v>61</v>
      </c>
      <c r="B41" s="42"/>
      <c r="C41" s="43"/>
      <c r="D41" s="43"/>
      <c r="E41" s="37" t="s">
        <v>938</v>
      </c>
      <c r="F41" s="43"/>
      <c r="G41" s="43"/>
      <c r="H41" s="43"/>
      <c r="I41" s="43"/>
      <c r="J41" s="44"/>
    </row>
    <row r="42" ht="28.8">
      <c r="A42" s="35" t="s">
        <v>54</v>
      </c>
      <c r="B42" s="35">
        <v>7</v>
      </c>
      <c r="C42" s="36" t="s">
        <v>934</v>
      </c>
      <c r="D42" s="35" t="s">
        <v>56</v>
      </c>
      <c r="E42" s="37" t="s">
        <v>935</v>
      </c>
      <c r="F42" s="38" t="s">
        <v>108</v>
      </c>
      <c r="G42" s="39">
        <v>4.5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59</v>
      </c>
      <c r="B43" s="42"/>
      <c r="C43" s="43"/>
      <c r="D43" s="43"/>
      <c r="E43" s="37" t="s">
        <v>1071</v>
      </c>
      <c r="F43" s="43"/>
      <c r="G43" s="43"/>
      <c r="H43" s="43"/>
      <c r="I43" s="43"/>
      <c r="J43" s="44"/>
    </row>
    <row r="44">
      <c r="A44" s="35" t="s">
        <v>110</v>
      </c>
      <c r="B44" s="42"/>
      <c r="C44" s="43"/>
      <c r="D44" s="43"/>
      <c r="E44" s="49" t="s">
        <v>1072</v>
      </c>
      <c r="F44" s="43"/>
      <c r="G44" s="43"/>
      <c r="H44" s="43"/>
      <c r="I44" s="43"/>
      <c r="J44" s="44"/>
    </row>
    <row r="45">
      <c r="A45" s="35" t="s">
        <v>110</v>
      </c>
      <c r="B45" s="42"/>
      <c r="C45" s="43"/>
      <c r="D45" s="43"/>
      <c r="E45" s="49" t="s">
        <v>1073</v>
      </c>
      <c r="F45" s="43"/>
      <c r="G45" s="43"/>
      <c r="H45" s="43"/>
      <c r="I45" s="43"/>
      <c r="J45" s="44"/>
    </row>
    <row r="46">
      <c r="A46" s="35" t="s">
        <v>110</v>
      </c>
      <c r="B46" s="42"/>
      <c r="C46" s="43"/>
      <c r="D46" s="43"/>
      <c r="E46" s="49" t="s">
        <v>1074</v>
      </c>
      <c r="F46" s="43"/>
      <c r="G46" s="43"/>
      <c r="H46" s="43"/>
      <c r="I46" s="43"/>
      <c r="J46" s="44"/>
    </row>
    <row r="47">
      <c r="A47" s="35" t="s">
        <v>110</v>
      </c>
      <c r="B47" s="42"/>
      <c r="C47" s="43"/>
      <c r="D47" s="43"/>
      <c r="E47" s="49" t="s">
        <v>1075</v>
      </c>
      <c r="F47" s="43"/>
      <c r="G47" s="43"/>
      <c r="H47" s="43"/>
      <c r="I47" s="43"/>
      <c r="J47" s="44"/>
    </row>
    <row r="48">
      <c r="A48" s="35" t="s">
        <v>110</v>
      </c>
      <c r="B48" s="42"/>
      <c r="C48" s="43"/>
      <c r="D48" s="43"/>
      <c r="E48" s="49" t="s">
        <v>1076</v>
      </c>
      <c r="F48" s="43"/>
      <c r="G48" s="43"/>
      <c r="H48" s="43"/>
      <c r="I48" s="43"/>
      <c r="J48" s="44"/>
    </row>
    <row r="49" ht="216">
      <c r="A49" s="35" t="s">
        <v>61</v>
      </c>
      <c r="B49" s="42"/>
      <c r="C49" s="43"/>
      <c r="D49" s="43"/>
      <c r="E49" s="37" t="s">
        <v>938</v>
      </c>
      <c r="F49" s="43"/>
      <c r="G49" s="43"/>
      <c r="H49" s="43"/>
      <c r="I49" s="43"/>
      <c r="J49" s="44"/>
    </row>
    <row r="50">
      <c r="A50" s="29" t="s">
        <v>51</v>
      </c>
      <c r="B50" s="30"/>
      <c r="C50" s="31" t="s">
        <v>450</v>
      </c>
      <c r="D50" s="32"/>
      <c r="E50" s="29" t="s">
        <v>451</v>
      </c>
      <c r="F50" s="32"/>
      <c r="G50" s="32"/>
      <c r="H50" s="32"/>
      <c r="I50" s="33">
        <f>SUMIFS(I51:I96,A51:A96,"P")</f>
        <v>0</v>
      </c>
      <c r="J50" s="34"/>
    </row>
    <row r="51" ht="28.8">
      <c r="A51" s="35" t="s">
        <v>54</v>
      </c>
      <c r="B51" s="35">
        <v>8</v>
      </c>
      <c r="C51" s="36" t="s">
        <v>1077</v>
      </c>
      <c r="D51" s="35" t="s">
        <v>56</v>
      </c>
      <c r="E51" s="37" t="s">
        <v>1078</v>
      </c>
      <c r="F51" s="38" t="s">
        <v>80</v>
      </c>
      <c r="G51" s="39">
        <v>14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59</v>
      </c>
      <c r="B52" s="42"/>
      <c r="C52" s="43"/>
      <c r="D52" s="43"/>
      <c r="E52" s="37" t="s">
        <v>1079</v>
      </c>
      <c r="F52" s="43"/>
      <c r="G52" s="43"/>
      <c r="H52" s="43"/>
      <c r="I52" s="43"/>
      <c r="J52" s="44"/>
    </row>
    <row r="53">
      <c r="A53" s="35" t="s">
        <v>110</v>
      </c>
      <c r="B53" s="42"/>
      <c r="C53" s="43"/>
      <c r="D53" s="43"/>
      <c r="E53" s="49" t="s">
        <v>1080</v>
      </c>
      <c r="F53" s="43"/>
      <c r="G53" s="43"/>
      <c r="H53" s="43"/>
      <c r="I53" s="43"/>
      <c r="J53" s="44"/>
    </row>
    <row r="54">
      <c r="A54" s="35" t="s">
        <v>110</v>
      </c>
      <c r="B54" s="42"/>
      <c r="C54" s="43"/>
      <c r="D54" s="43"/>
      <c r="E54" s="49" t="s">
        <v>1081</v>
      </c>
      <c r="F54" s="43"/>
      <c r="G54" s="43"/>
      <c r="H54" s="43"/>
      <c r="I54" s="43"/>
      <c r="J54" s="44"/>
    </row>
    <row r="55" ht="57.6">
      <c r="A55" s="35" t="s">
        <v>61</v>
      </c>
      <c r="B55" s="42"/>
      <c r="C55" s="43"/>
      <c r="D55" s="43"/>
      <c r="E55" s="37" t="s">
        <v>1082</v>
      </c>
      <c r="F55" s="43"/>
      <c r="G55" s="43"/>
      <c r="H55" s="43"/>
      <c r="I55" s="43"/>
      <c r="J55" s="44"/>
    </row>
    <row r="56" ht="28.8">
      <c r="A56" s="35" t="s">
        <v>54</v>
      </c>
      <c r="B56" s="35">
        <v>9</v>
      </c>
      <c r="C56" s="36" t="s">
        <v>1083</v>
      </c>
      <c r="D56" s="35" t="s">
        <v>56</v>
      </c>
      <c r="E56" s="37" t="s">
        <v>1084</v>
      </c>
      <c r="F56" s="38" t="s">
        <v>80</v>
      </c>
      <c r="G56" s="39">
        <v>14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>
      <c r="A57" s="35" t="s">
        <v>59</v>
      </c>
      <c r="B57" s="42"/>
      <c r="C57" s="43"/>
      <c r="D57" s="43"/>
      <c r="E57" s="48" t="s">
        <v>56</v>
      </c>
      <c r="F57" s="43"/>
      <c r="G57" s="43"/>
      <c r="H57" s="43"/>
      <c r="I57" s="43"/>
      <c r="J57" s="44"/>
    </row>
    <row r="58">
      <c r="A58" s="35" t="s">
        <v>110</v>
      </c>
      <c r="B58" s="42"/>
      <c r="C58" s="43"/>
      <c r="D58" s="43"/>
      <c r="E58" s="49" t="s">
        <v>1085</v>
      </c>
      <c r="F58" s="43"/>
      <c r="G58" s="43"/>
      <c r="H58" s="43"/>
      <c r="I58" s="43"/>
      <c r="J58" s="44"/>
    </row>
    <row r="59" ht="86.4">
      <c r="A59" s="35" t="s">
        <v>61</v>
      </c>
      <c r="B59" s="42"/>
      <c r="C59" s="43"/>
      <c r="D59" s="43"/>
      <c r="E59" s="37" t="s">
        <v>1086</v>
      </c>
      <c r="F59" s="43"/>
      <c r="G59" s="43"/>
      <c r="H59" s="43"/>
      <c r="I59" s="43"/>
      <c r="J59" s="44"/>
    </row>
    <row r="60" ht="28.8">
      <c r="A60" s="35" t="s">
        <v>54</v>
      </c>
      <c r="B60" s="35">
        <v>10</v>
      </c>
      <c r="C60" s="36" t="s">
        <v>1087</v>
      </c>
      <c r="D60" s="35" t="s">
        <v>56</v>
      </c>
      <c r="E60" s="37" t="s">
        <v>1088</v>
      </c>
      <c r="F60" s="38" t="s">
        <v>108</v>
      </c>
      <c r="G60" s="39">
        <v>65.013000000000005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59</v>
      </c>
      <c r="B61" s="42"/>
      <c r="C61" s="43"/>
      <c r="D61" s="43"/>
      <c r="E61" s="37" t="s">
        <v>1089</v>
      </c>
      <c r="F61" s="43"/>
      <c r="G61" s="43"/>
      <c r="H61" s="43"/>
      <c r="I61" s="43"/>
      <c r="J61" s="44"/>
    </row>
    <row r="62">
      <c r="A62" s="35" t="s">
        <v>110</v>
      </c>
      <c r="B62" s="42"/>
      <c r="C62" s="43"/>
      <c r="D62" s="43"/>
      <c r="E62" s="49" t="s">
        <v>1090</v>
      </c>
      <c r="F62" s="43"/>
      <c r="G62" s="43"/>
      <c r="H62" s="43"/>
      <c r="I62" s="43"/>
      <c r="J62" s="44"/>
    </row>
    <row r="63">
      <c r="A63" s="35" t="s">
        <v>110</v>
      </c>
      <c r="B63" s="42"/>
      <c r="C63" s="43"/>
      <c r="D63" s="43"/>
      <c r="E63" s="49" t="s">
        <v>1091</v>
      </c>
      <c r="F63" s="43"/>
      <c r="G63" s="43"/>
      <c r="H63" s="43"/>
      <c r="I63" s="43"/>
      <c r="J63" s="44"/>
    </row>
    <row r="64">
      <c r="A64" s="35" t="s">
        <v>110</v>
      </c>
      <c r="B64" s="42"/>
      <c r="C64" s="43"/>
      <c r="D64" s="43"/>
      <c r="E64" s="49" t="s">
        <v>1092</v>
      </c>
      <c r="F64" s="43"/>
      <c r="G64" s="43"/>
      <c r="H64" s="43"/>
      <c r="I64" s="43"/>
      <c r="J64" s="44"/>
    </row>
    <row r="65">
      <c r="A65" s="35" t="s">
        <v>110</v>
      </c>
      <c r="B65" s="42"/>
      <c r="C65" s="43"/>
      <c r="D65" s="43"/>
      <c r="E65" s="49" t="s">
        <v>1093</v>
      </c>
      <c r="F65" s="43"/>
      <c r="G65" s="43"/>
      <c r="H65" s="43"/>
      <c r="I65" s="43"/>
      <c r="J65" s="44"/>
    </row>
    <row r="66">
      <c r="A66" s="35" t="s">
        <v>110</v>
      </c>
      <c r="B66" s="42"/>
      <c r="C66" s="43"/>
      <c r="D66" s="43"/>
      <c r="E66" s="49" t="s">
        <v>1094</v>
      </c>
      <c r="F66" s="43"/>
      <c r="G66" s="43"/>
      <c r="H66" s="43"/>
      <c r="I66" s="43"/>
      <c r="J66" s="44"/>
    </row>
    <row r="67" ht="100.8">
      <c r="A67" s="35" t="s">
        <v>61</v>
      </c>
      <c r="B67" s="42"/>
      <c r="C67" s="43"/>
      <c r="D67" s="43"/>
      <c r="E67" s="37" t="s">
        <v>1095</v>
      </c>
      <c r="F67" s="43"/>
      <c r="G67" s="43"/>
      <c r="H67" s="43"/>
      <c r="I67" s="43"/>
      <c r="J67" s="44"/>
    </row>
    <row r="68" ht="28.8">
      <c r="A68" s="35" t="s">
        <v>54</v>
      </c>
      <c r="B68" s="35">
        <v>11</v>
      </c>
      <c r="C68" s="36" t="s">
        <v>1096</v>
      </c>
      <c r="D68" s="35" t="s">
        <v>56</v>
      </c>
      <c r="E68" s="37" t="s">
        <v>1097</v>
      </c>
      <c r="F68" s="38" t="s">
        <v>108</v>
      </c>
      <c r="G68" s="39">
        <v>65.013000000000005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59</v>
      </c>
      <c r="B69" s="42"/>
      <c r="C69" s="43"/>
      <c r="D69" s="43"/>
      <c r="E69" s="37" t="s">
        <v>1098</v>
      </c>
      <c r="F69" s="43"/>
      <c r="G69" s="43"/>
      <c r="H69" s="43"/>
      <c r="I69" s="43"/>
      <c r="J69" s="44"/>
    </row>
    <row r="70">
      <c r="A70" s="35" t="s">
        <v>110</v>
      </c>
      <c r="B70" s="42"/>
      <c r="C70" s="43"/>
      <c r="D70" s="43"/>
      <c r="E70" s="49" t="s">
        <v>1099</v>
      </c>
      <c r="F70" s="43"/>
      <c r="G70" s="43"/>
      <c r="H70" s="43"/>
      <c r="I70" s="43"/>
      <c r="J70" s="44"/>
    </row>
    <row r="71">
      <c r="A71" s="35" t="s">
        <v>110</v>
      </c>
      <c r="B71" s="42"/>
      <c r="C71" s="43"/>
      <c r="D71" s="43"/>
      <c r="E71" s="49" t="s">
        <v>1100</v>
      </c>
      <c r="F71" s="43"/>
      <c r="G71" s="43"/>
      <c r="H71" s="43"/>
      <c r="I71" s="43"/>
      <c r="J71" s="44"/>
    </row>
    <row r="72">
      <c r="A72" s="35" t="s">
        <v>110</v>
      </c>
      <c r="B72" s="42"/>
      <c r="C72" s="43"/>
      <c r="D72" s="43"/>
      <c r="E72" s="49" t="s">
        <v>1101</v>
      </c>
      <c r="F72" s="43"/>
      <c r="G72" s="43"/>
      <c r="H72" s="43"/>
      <c r="I72" s="43"/>
      <c r="J72" s="44"/>
    </row>
    <row r="73">
      <c r="A73" s="35" t="s">
        <v>110</v>
      </c>
      <c r="B73" s="42"/>
      <c r="C73" s="43"/>
      <c r="D73" s="43"/>
      <c r="E73" s="49" t="s">
        <v>1102</v>
      </c>
      <c r="F73" s="43"/>
      <c r="G73" s="43"/>
      <c r="H73" s="43"/>
      <c r="I73" s="43"/>
      <c r="J73" s="44"/>
    </row>
    <row r="74">
      <c r="A74" s="35" t="s">
        <v>110</v>
      </c>
      <c r="B74" s="42"/>
      <c r="C74" s="43"/>
      <c r="D74" s="43"/>
      <c r="E74" s="49" t="s">
        <v>1103</v>
      </c>
      <c r="F74" s="43"/>
      <c r="G74" s="43"/>
      <c r="H74" s="43"/>
      <c r="I74" s="43"/>
      <c r="J74" s="44"/>
    </row>
    <row r="75">
      <c r="A75" s="35" t="s">
        <v>110</v>
      </c>
      <c r="B75" s="42"/>
      <c r="C75" s="43"/>
      <c r="D75" s="43"/>
      <c r="E75" s="49" t="s">
        <v>1104</v>
      </c>
      <c r="F75" s="43"/>
      <c r="G75" s="43"/>
      <c r="H75" s="43"/>
      <c r="I75" s="43"/>
      <c r="J75" s="44"/>
    </row>
    <row r="76">
      <c r="A76" s="35" t="s">
        <v>110</v>
      </c>
      <c r="B76" s="42"/>
      <c r="C76" s="43"/>
      <c r="D76" s="43"/>
      <c r="E76" s="49" t="s">
        <v>1105</v>
      </c>
      <c r="F76" s="43"/>
      <c r="G76" s="43"/>
      <c r="H76" s="43"/>
      <c r="I76" s="43"/>
      <c r="J76" s="44"/>
    </row>
    <row r="77" ht="100.8">
      <c r="A77" s="35" t="s">
        <v>61</v>
      </c>
      <c r="B77" s="42"/>
      <c r="C77" s="43"/>
      <c r="D77" s="43"/>
      <c r="E77" s="37" t="s">
        <v>1095</v>
      </c>
      <c r="F77" s="43"/>
      <c r="G77" s="43"/>
      <c r="H77" s="43"/>
      <c r="I77" s="43"/>
      <c r="J77" s="44"/>
    </row>
    <row r="78">
      <c r="A78" s="35" t="s">
        <v>54</v>
      </c>
      <c r="B78" s="35">
        <v>12</v>
      </c>
      <c r="C78" s="36" t="s">
        <v>1106</v>
      </c>
      <c r="D78" s="35" t="s">
        <v>56</v>
      </c>
      <c r="E78" s="37" t="s">
        <v>1107</v>
      </c>
      <c r="F78" s="38" t="s">
        <v>80</v>
      </c>
      <c r="G78" s="39">
        <v>42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59</v>
      </c>
      <c r="B79" s="42"/>
      <c r="C79" s="43"/>
      <c r="D79" s="43"/>
      <c r="E79" s="37" t="s">
        <v>1108</v>
      </c>
      <c r="F79" s="43"/>
      <c r="G79" s="43"/>
      <c r="H79" s="43"/>
      <c r="I79" s="43"/>
      <c r="J79" s="44"/>
    </row>
    <row r="80">
      <c r="A80" s="35" t="s">
        <v>110</v>
      </c>
      <c r="B80" s="42"/>
      <c r="C80" s="43"/>
      <c r="D80" s="43"/>
      <c r="E80" s="49" t="s">
        <v>1109</v>
      </c>
      <c r="F80" s="43"/>
      <c r="G80" s="43"/>
      <c r="H80" s="43"/>
      <c r="I80" s="43"/>
      <c r="J80" s="44"/>
    </row>
    <row r="81">
      <c r="A81" s="35" t="s">
        <v>110</v>
      </c>
      <c r="B81" s="42"/>
      <c r="C81" s="43"/>
      <c r="D81" s="43"/>
      <c r="E81" s="49" t="s">
        <v>1110</v>
      </c>
      <c r="F81" s="43"/>
      <c r="G81" s="43"/>
      <c r="H81" s="43"/>
      <c r="I81" s="43"/>
      <c r="J81" s="44"/>
    </row>
    <row r="82">
      <c r="A82" s="35" t="s">
        <v>110</v>
      </c>
      <c r="B82" s="42"/>
      <c r="C82" s="43"/>
      <c r="D82" s="43"/>
      <c r="E82" s="49" t="s">
        <v>1111</v>
      </c>
      <c r="F82" s="43"/>
      <c r="G82" s="43"/>
      <c r="H82" s="43"/>
      <c r="I82" s="43"/>
      <c r="J82" s="44"/>
    </row>
    <row r="83">
      <c r="A83" s="35" t="s">
        <v>110</v>
      </c>
      <c r="B83" s="42"/>
      <c r="C83" s="43"/>
      <c r="D83" s="43"/>
      <c r="E83" s="49" t="s">
        <v>1112</v>
      </c>
      <c r="F83" s="43"/>
      <c r="G83" s="43"/>
      <c r="H83" s="43"/>
      <c r="I83" s="43"/>
      <c r="J83" s="44"/>
    </row>
    <row r="84" ht="72">
      <c r="A84" s="35" t="s">
        <v>61</v>
      </c>
      <c r="B84" s="42"/>
      <c r="C84" s="43"/>
      <c r="D84" s="43"/>
      <c r="E84" s="37" t="s">
        <v>1113</v>
      </c>
      <c r="F84" s="43"/>
      <c r="G84" s="43"/>
      <c r="H84" s="43"/>
      <c r="I84" s="43"/>
      <c r="J84" s="44"/>
    </row>
    <row r="85">
      <c r="A85" s="35" t="s">
        <v>54</v>
      </c>
      <c r="B85" s="35">
        <v>13</v>
      </c>
      <c r="C85" s="36" t="s">
        <v>1114</v>
      </c>
      <c r="D85" s="35" t="s">
        <v>56</v>
      </c>
      <c r="E85" s="37" t="s">
        <v>1115</v>
      </c>
      <c r="F85" s="38" t="s">
        <v>190</v>
      </c>
      <c r="G85" s="39">
        <v>132.56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59</v>
      </c>
      <c r="B86" s="42"/>
      <c r="C86" s="43"/>
      <c r="D86" s="43"/>
      <c r="E86" s="48" t="s">
        <v>56</v>
      </c>
      <c r="F86" s="43"/>
      <c r="G86" s="43"/>
      <c r="H86" s="43"/>
      <c r="I86" s="43"/>
      <c r="J86" s="44"/>
    </row>
    <row r="87">
      <c r="A87" s="35" t="s">
        <v>110</v>
      </c>
      <c r="B87" s="42"/>
      <c r="C87" s="43"/>
      <c r="D87" s="43"/>
      <c r="E87" s="49" t="s">
        <v>1116</v>
      </c>
      <c r="F87" s="43"/>
      <c r="G87" s="43"/>
      <c r="H87" s="43"/>
      <c r="I87" s="43"/>
      <c r="J87" s="44"/>
    </row>
    <row r="88" ht="86.4">
      <c r="A88" s="35" t="s">
        <v>61</v>
      </c>
      <c r="B88" s="42"/>
      <c r="C88" s="43"/>
      <c r="D88" s="43"/>
      <c r="E88" s="37" t="s">
        <v>460</v>
      </c>
      <c r="F88" s="43"/>
      <c r="G88" s="43"/>
      <c r="H88" s="43"/>
      <c r="I88" s="43"/>
      <c r="J88" s="44"/>
    </row>
    <row r="89">
      <c r="A89" s="35" t="s">
        <v>54</v>
      </c>
      <c r="B89" s="35">
        <v>14</v>
      </c>
      <c r="C89" s="36" t="s">
        <v>457</v>
      </c>
      <c r="D89" s="35" t="s">
        <v>183</v>
      </c>
      <c r="E89" s="37" t="s">
        <v>458</v>
      </c>
      <c r="F89" s="38" t="s">
        <v>190</v>
      </c>
      <c r="G89" s="39">
        <v>14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59</v>
      </c>
      <c r="B90" s="42"/>
      <c r="C90" s="43"/>
      <c r="D90" s="43"/>
      <c r="E90" s="37" t="s">
        <v>618</v>
      </c>
      <c r="F90" s="43"/>
      <c r="G90" s="43"/>
      <c r="H90" s="43"/>
      <c r="I90" s="43"/>
      <c r="J90" s="44"/>
    </row>
    <row r="91">
      <c r="A91" s="35" t="s">
        <v>110</v>
      </c>
      <c r="B91" s="42"/>
      <c r="C91" s="43"/>
      <c r="D91" s="43"/>
      <c r="E91" s="49" t="s">
        <v>1117</v>
      </c>
      <c r="F91" s="43"/>
      <c r="G91" s="43"/>
      <c r="H91" s="43"/>
      <c r="I91" s="43"/>
      <c r="J91" s="44"/>
    </row>
    <row r="92" ht="86.4">
      <c r="A92" s="35" t="s">
        <v>61</v>
      </c>
      <c r="B92" s="42"/>
      <c r="C92" s="43"/>
      <c r="D92" s="43"/>
      <c r="E92" s="37" t="s">
        <v>1118</v>
      </c>
      <c r="F92" s="43"/>
      <c r="G92" s="43"/>
      <c r="H92" s="43"/>
      <c r="I92" s="43"/>
      <c r="J92" s="44"/>
    </row>
    <row r="93">
      <c r="A93" s="35" t="s">
        <v>54</v>
      </c>
      <c r="B93" s="35">
        <v>15</v>
      </c>
      <c r="C93" s="36" t="s">
        <v>1119</v>
      </c>
      <c r="D93" s="35" t="s">
        <v>56</v>
      </c>
      <c r="E93" s="37" t="s">
        <v>1120</v>
      </c>
      <c r="F93" s="38" t="s">
        <v>190</v>
      </c>
      <c r="G93" s="39">
        <v>105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59</v>
      </c>
      <c r="B94" s="42"/>
      <c r="C94" s="43"/>
      <c r="D94" s="43"/>
      <c r="E94" s="48" t="s">
        <v>56</v>
      </c>
      <c r="F94" s="43"/>
      <c r="G94" s="43"/>
      <c r="H94" s="43"/>
      <c r="I94" s="43"/>
      <c r="J94" s="44"/>
    </row>
    <row r="95">
      <c r="A95" s="35" t="s">
        <v>110</v>
      </c>
      <c r="B95" s="42"/>
      <c r="C95" s="43"/>
      <c r="D95" s="43"/>
      <c r="E95" s="49" t="s">
        <v>1121</v>
      </c>
      <c r="F95" s="43"/>
      <c r="G95" s="43"/>
      <c r="H95" s="43"/>
      <c r="I95" s="43"/>
      <c r="J95" s="44"/>
    </row>
    <row r="96" ht="86.4">
      <c r="A96" s="35" t="s">
        <v>61</v>
      </c>
      <c r="B96" s="45"/>
      <c r="C96" s="46"/>
      <c r="D96" s="46"/>
      <c r="E96" s="37" t="s">
        <v>460</v>
      </c>
      <c r="F96" s="46"/>
      <c r="G96" s="46"/>
      <c r="H96" s="46"/>
      <c r="I96" s="46"/>
      <c r="J96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Hanzlová Kateřina, Ing.</dc:creator>
  <cp:lastModifiedBy>Hanzlová Kateřina, Ing.</cp:lastModifiedBy>
  <dcterms:created xsi:type="dcterms:W3CDTF">2026-02-09T10:04:34Z</dcterms:created>
  <dcterms:modified xsi:type="dcterms:W3CDTF">2026-02-09T10:04:35Z</dcterms:modified>
</cp:coreProperties>
</file>